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J63" i="15"/>
  <c r="I63" i="15"/>
  <c r="I62" i="15"/>
  <c r="I61" i="15"/>
  <c r="I60" i="15"/>
  <c r="I59" i="15"/>
  <c r="I58" i="15"/>
  <c r="I57" i="15"/>
  <c r="J56" i="15"/>
  <c r="I55" i="15"/>
  <c r="I53" i="15"/>
  <c r="J52" i="15"/>
  <c r="I51" i="15"/>
  <c r="I50" i="15"/>
  <c r="J49" i="15"/>
  <c r="I48" i="15"/>
  <c r="I46" i="15"/>
  <c r="I44" i="15"/>
  <c r="I43" i="15"/>
  <c r="I42" i="15"/>
  <c r="J41" i="15"/>
  <c r="I41" i="15"/>
  <c r="I40" i="15"/>
  <c r="I39" i="15"/>
  <c r="I38" i="15"/>
  <c r="I37" i="15"/>
  <c r="I36" i="15"/>
  <c r="I35" i="15"/>
  <c r="I34" i="15"/>
  <c r="I33" i="15"/>
  <c r="I31" i="15"/>
  <c r="J30" i="15"/>
  <c r="I29" i="15"/>
  <c r="I28" i="15"/>
  <c r="J27" i="15"/>
  <c r="I26" i="15"/>
  <c r="I25" i="15"/>
  <c r="J24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K25" i="14"/>
  <c r="L25" i="14"/>
  <c r="C48" i="7"/>
  <c r="C49" i="7" s="1"/>
  <c r="AK30" i="15" s="1"/>
  <c r="I30" i="15" s="1"/>
  <c r="P26" i="20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K24" i="7" l="1"/>
  <c r="AK27" i="15"/>
  <c r="AK24" i="15"/>
  <c r="I24" i="15" s="1"/>
  <c r="AP52" i="18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M52" i="18"/>
  <c r="AR52" i="18"/>
  <c r="AV52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27" i="15" l="1"/>
  <c r="I27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<sst xmlns="http://schemas.openxmlformats.org/spreadsheetml/2006/main" count="1501" uniqueCount="533">
  <si>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</si>
  <si>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</si>
  <si>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</si>
  <si>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</si>
  <si>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</si>
  <si>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</si>
  <si>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</si>
  <si>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</si>
  <si>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</si>
  <si>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</si>
  <si>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</si>
  <si>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</si>
  <si>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</si>
  <si>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</si>
  <si>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</si>
  <si>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</si>
  <si>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</si>
  <si>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</si>
  <si>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</si>
  <si>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</si>
  <si>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</si>
  <si>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</si>
  <si>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</si>
  <si>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</si>
  <si>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</si>
  <si>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</si>
  <si>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</si>
  <si>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</si>
  <si>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</si>
  <si>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</si>
  <si>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</si>
  <si>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</si>
  <si>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</si>
  <si>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</si>
  <si>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</si>
  <si>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</si>
  <si>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</si>
  <si>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</si>
  <si>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</si>
  <si>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</si>
  <si>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</si>
  <si>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</si>
  <si>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</si>
  <si>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</si>
  <si>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</si>
  <si>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</si>
  <si>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</si>
  <si>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</si>
  <si>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</si>
  <si>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</si>
  <si>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</si>
  <si>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</si>
  <si>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</si>
  <si>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</si>
  <si>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</si>
  <si>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</si>
  <si>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</si>
  <si>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</si>
  <si>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</si>
  <si>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</si>
  <si>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</si>
  <si>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</si>
  <si>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</si>
  <si>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</si>
  <si>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</si>
  <si>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</si>
  <si>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</si>
  <si>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</si>
  <si>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</si>
  <si>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</si>
  <si>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</si>
  <si>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</si>
  <si>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</si>
  <si>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</si>
  <si>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</si>
  <si>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</si>
  <si>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</si>
  <si>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</si>
  <si>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</si>
  <si>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</si>
  <si>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</si>
  <si>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</si>
  <si>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</si>
  <si>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</si>
  <si>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</si>
  <si>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</si>
  <si>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</si>
  <si>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</si>
  <si>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</si>
  <si>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</si>
  <si>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</si>
  <si>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</si>
  <si>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</si>
  <si>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</si>
  <si>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</si>
  <si>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</si>
  <si>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</si>
  <si>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</si>
  <si>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</si>
  <si>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</si>
  <si>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</si>
  <si>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</si>
  <si>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</si>
  <si>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</si>
  <si>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</si>
  <si>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</si>
  <si>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</si>
  <si>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</si>
  <si>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</si>
  <si>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</si>
  <si>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</si>
  <si>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</si>
  <si>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</si>
  <si>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</si>
  <si>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</si>
  <si>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</si>
  <si>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</si>
  <si>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</si>
  <si>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</si>
  <si>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</si>
  <si>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</si>
  <si>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</si>
  <si>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</si>
  <si>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</si>
  <si>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</si>
  <si>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</si>
  <si>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</si>
  <si>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</si>
  <si>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</si>
  <si>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</si>
  <si>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</si>
  <si>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</si>
  <si>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</si>
  <si>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</si>
  <si>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</si>
  <si>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</si>
  <si>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</si>
  <si>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</si>
  <si>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</si>
  <si>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</si>
  <si>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</si>
  <si>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</si>
  <si>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</si>
  <si>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</si>
  <si>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</si>
  <si>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</si>
  <si>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</si>
  <si>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</si>
  <si>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</si>
  <si>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</si>
  <si>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</si>
  <si>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</si>
  <si>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</si>
  <si>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</si>
  <si>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</si>
  <si>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</si>
  <si>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</si>
  <si>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</si>
  <si>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</si>
  <si>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</si>
  <si>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</si>
  <si>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</si>
  <si>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</si>
  <si>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</si>
  <si>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</si>
  <si>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</si>
  <si>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</si>
  <si>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</si>
  <si>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</si>
  <si>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</si>
  <si>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</si>
  <si>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</si>
  <si>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</si>
  <si>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</si>
  <si>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</si>
  <si>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</si>
  <si>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</si>
  <si>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</si>
  <si>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</si>
  <si>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</si>
  <si>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</si>
  <si>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</si>
  <si>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</si>
  <si>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</si>
  <si>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</si>
  <si>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</si>
  <si>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</si>
  <si>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</si>
  <si>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</si>
  <si>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</si>
  <si>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</si>
  <si>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</si>
  <si>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</si>
  <si>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</si>
  <si>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</si>
  <si>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</si>
  <si>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</si>
  <si>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</si>
  <si>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</si>
  <si>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</si>
  <si>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</si>
  <si>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</si>
  <si>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</si>
  <si>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</si>
  <si>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</si>
  <si>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</si>
  <si>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</si>
  <si>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</si>
  <si>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</si>
  <si>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</si>
  <si>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</si>
  <si>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</si>
  <si>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</si>
  <si>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</si>
  <si>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</si>
  <si>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</si>
  <si>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</si>
  <si>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</si>
  <si>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</si>
  <si>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</si>
  <si>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</si>
  <si>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</si>
  <si>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</si>
  <si>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</si>
  <si>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</si>
  <si>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</si>
  <si>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</si>
  <si>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</si>
  <si>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</si>
  <si>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</si>
  <si>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</si>
  <si>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</si>
  <si>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</si>
  <si>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</si>
  <si>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</si>
  <si>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</si>
  <si>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</si>
  <si>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</si>
  <si>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</si>
  <si>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</si>
  <si>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</si>
  <si>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</si>
  <si>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</si>
  <si>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</si>
  <si>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</si>
  <si>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</si>
  <si>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</si>
  <si>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</si>
  <si>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</si>
  <si>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</si>
  <si>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</si>
  <si>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</si>
  <si>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</si>
  <si>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</si>
  <si>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</si>
  <si>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</si>
  <si>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</si>
  <si>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</si>
  <si>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</si>
  <si>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</si>
  <si>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</si>
  <si>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</si>
  <si>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</si>
  <si>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</si>
  <si>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</si>
  <si>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</si>
  <si>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</si>
  <si>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кабельная</t>
  </si>
  <si>
    <t>Кирово-Чепецкий район, г.Кирово-Чепецк</t>
  </si>
  <si>
    <t>Лист осмотра от 29.12.2023 г. ООО"Региональная сеть"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</si>
  <si>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</si>
  <si>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КЛ-3кВ: ТП-84 – ТП-44 (ААБ-3*150)</t>
  </si>
  <si>
    <t>КЛ-10кВ: ТП-84 – ТП-44 (ААБл-10 3*150)</t>
  </si>
  <si>
    <t>модернизация кабельной линий электропередачи 0,4 кВ на 10кВ 0,145 км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</si>
  <si>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</si>
  <si>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</si>
  <si>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</si>
  <si>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</si>
  <si>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</si>
  <si>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</si>
  <si>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</si>
  <si>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</si>
  <si>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</si>
  <si>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</si>
  <si>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</si>
  <si>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</si>
  <si>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</si>
  <si>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</si>
  <si>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</si>
  <si>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</si>
  <si>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</si>
  <si>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</si>
  <si>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</si>
  <si>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</si>
  <si>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</si>
  <si>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</si>
  <si>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</si>
  <si>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</si>
  <si>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</si>
  <si>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</si>
  <si>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</si>
  <si>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</si>
  <si>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</si>
  <si>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</si>
  <si>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</si>
  <si>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</si>
  <si>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</si>
  <si>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</si>
  <si>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</si>
  <si>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</si>
  <si>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</si>
  <si>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</si>
  <si>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</si>
  <si>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</si>
  <si>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</si>
  <si>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</si>
  <si>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</si>
  <si>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</si>
  <si>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</si>
  <si>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</si>
  <si>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</si>
  <si>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</si>
  <si>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</si>
  <si>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</si>
  <si>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</si>
  <si>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</si>
  <si>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</si>
  <si>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</si>
  <si>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</si>
  <si>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</si>
  <si>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</si>
  <si>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</si>
  <si>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</si>
  <si>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</si>
  <si>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</si>
  <si>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</si>
  <si>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</si>
  <si>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</si>
  <si>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</si>
  <si>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</si>
  <si>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</si>
  <si>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</si>
  <si>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</si>
  <si>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</si>
  <si>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</si>
  <si>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</si>
  <si>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</si>
  <si>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</si>
  <si>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</si>
  <si>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</si>
  <si>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</si>
  <si>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</si>
  <si>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</si>
  <si>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</si>
  <si>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</si>
  <si>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</si>
  <si>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</si>
  <si>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</si>
  <si>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</si>
  <si>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</si>
  <si>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</si>
  <si>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</si>
  <si>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</si>
  <si>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</si>
  <si>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</si>
  <si>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</si>
  <si>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</si>
  <si>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</si>
  <si>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</si>
  <si>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</si>
  <si>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</si>
  <si>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</si>
  <si>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</si>
  <si>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</si>
  <si>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</si>
  <si>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</si>
  <si>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</si>
  <si>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</si>
  <si>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</si>
  <si>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</si>
  <si>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</si>
  <si>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</si>
  <si>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</si>
  <si>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</si>
  <si>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</si>
  <si>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</si>
  <si>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</si>
  <si>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</si>
  <si>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</si>
  <si>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</si>
  <si>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</si>
  <si>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</si>
  <si>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</si>
  <si>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</si>
  <si>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</si>
  <si>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</si>
  <si>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</si>
  <si>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</si>
  <si>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</si>
  <si>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</si>
  <si>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</si>
  <si>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</si>
  <si>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</si>
  <si>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</si>
  <si>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</si>
  <si>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</si>
  <si>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</si>
  <si>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</si>
  <si>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</si>
  <si>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</si>
  <si>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</si>
  <si>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</si>
  <si>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</si>
  <si>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</si>
  <si>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</si>
  <si>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</si>
  <si>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</si>
  <si>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</si>
  <si>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</si>
  <si>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</si>
  <si>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</si>
  <si>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</si>
  <si>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</si>
  <si>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</si>
  <si>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</si>
  <si>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</si>
  <si>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</si>
  <si>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</si>
  <si>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</si>
  <si>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</si>
  <si>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</si>
  <si>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</si>
  <si>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</si>
  <si>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</si>
  <si>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</si>
  <si>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</si>
  <si>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</si>
  <si>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</si>
  <si>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</si>
  <si>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</si>
  <si>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</si>
  <si>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</si>
  <si>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</si>
  <si>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</si>
  <si>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</si>
  <si>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</si>
  <si>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</si>
  <si>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</si>
  <si>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</si>
  <si>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</si>
  <si>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</si>
  <si>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</si>
  <si>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</si>
  <si>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</si>
  <si>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</si>
  <si>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</si>
  <si>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</si>
  <si>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</si>
  <si>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</si>
  <si>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</si>
  <si>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</si>
  <si>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</si>
  <si>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</si>
  <si>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</si>
  <si>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</si>
  <si>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</si>
  <si>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</si>
  <si>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Кирово-Чепецк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</si>
  <si>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</si>
  <si>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</si>
  <si>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</si>
  <si>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</si>
  <si>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</si>
  <si>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</si>
  <si>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</si>
  <si>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</si>
  <si>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</si>
  <si>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</si>
  <si>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</si>
  <si>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</si>
  <si>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</si>
  <si>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</si>
  <si>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</si>
  <si>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</si>
  <si>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</si>
  <si>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</si>
  <si>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</si>
  <si>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</si>
  <si>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</si>
  <si>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</si>
  <si>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</si>
  <si>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</si>
  <si>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</si>
  <si>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</si>
  <si>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</si>
  <si>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</si>
  <si>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</si>
  <si>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</si>
  <si>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</si>
  <si>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</si>
  <si>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</si>
  <si>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</si>
  <si>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</si>
  <si>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</si>
  <si>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</si>
  <si>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</si>
  <si>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</si>
  <si>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</si>
  <si>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</si>
  <si>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</si>
  <si>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</si>
  <si>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</si>
  <si>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</si>
  <si>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</si>
  <si>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</si>
  <si>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</si>
  <si>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</si>
  <si>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1986</t>
  </si>
  <si>
    <t>ААБ-3*150</t>
  </si>
  <si>
    <t>ААБл-103*150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</si>
  <si>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</si>
  <si>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</si>
  <si>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</si>
  <si>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</si>
  <si>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</si>
  <si>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</si>
  <si>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</si>
  <si>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</si>
  <si>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</si>
  <si>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</si>
  <si>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Сметная стоимость проекта в ценах на 01.01.23 года с НДС, млн. руб.</t>
  </si>
  <si>
    <t>НЦС</t>
  </si>
  <si>
    <t>О_КЛ00050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</si>
</sst>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7" fontId="6" fillId="0" borderId="0" xfId="1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29-444F-AADB-802341E94B06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29-444F-AADB-802341E9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048"/>
        <c:axId val="2047583888"/>
      </c:lineChart>
      <c:catAx>
        <c:axId val="204759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K338"/>
  <sheetViews>
    <sheetView showZeros="0" view="pageBreakPreview" zoomScaleNormal="100" zoomScaleSheetLayoutView="100" workbookViewId="0">
      <selection activeCell="I25" sqref="I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6" t="s">
        <v>265</v>
      </c>
      <c r="B5" s="276"/>
      <c r="C5" s="276"/>
    </row>
    <row r="6" spans="1:5" s="10" customFormat="1" ht="15.75" x14ac:dyDescent="0.2">
      <c r="A6" s="15"/>
    </row>
    <row r="7" spans="1:5" s="10" customFormat="1" ht="18.75" x14ac:dyDescent="0.2">
      <c r="A7" s="280" t="s">
        <v>5</v>
      </c>
      <c r="B7" s="280"/>
      <c r="C7" s="28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532</v>
      </c>
      <c r="B12" s="117"/>
      <c r="C12" s="117"/>
      <c r="D12" s="11"/>
      <c r="E12" s="11"/>
    </row>
    <row r="13" spans="1:5" s="10" customFormat="1" ht="18.75" x14ac:dyDescent="0.2">
      <c r="A13" s="277" t="s">
        <v>238</v>
      </c>
      <c r="B13" s="277"/>
      <c r="C13" s="27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7" t="s">
        <v>239</v>
      </c>
      <c r="B16" s="277"/>
      <c r="C16" s="277"/>
      <c r="D16" s="4"/>
      <c r="E16" s="4"/>
    </row>
    <row r="17" spans="1:37" s="2" customFormat="1" ht="15" customHeight="1" x14ac:dyDescent="0.2">
      <c r="A17" s="3"/>
      <c r="B17" s="3"/>
      <c r="C17" s="3"/>
    </row>
    <row r="18" spans="1:37" s="2" customFormat="1" ht="15" customHeight="1" x14ac:dyDescent="0.2">
      <c r="A18" s="278" t="s">
        <v>222</v>
      </c>
      <c r="B18" s="279"/>
      <c r="C18" s="279"/>
      <c r="D18" s="5"/>
      <c r="E18" s="5"/>
    </row>
    <row r="19" spans="1:37" s="2" customFormat="1" ht="15" customHeight="1" x14ac:dyDescent="0.2">
      <c r="A19" s="4"/>
      <c r="B19" s="4"/>
      <c r="C19" s="4"/>
    </row>
    <row r="20" spans="1:37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37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37" s="2" customFormat="1" ht="39" customHeight="1" x14ac:dyDescent="0.2">
      <c r="A22" s="18" t="s">
        <v>18</v>
      </c>
      <c r="B22" s="30" t="s">
        <v>161</v>
      </c>
      <c r="C22" s="164" t="s">
        <v>274</v>
      </c>
      <c r="D22" s="21"/>
      <c r="E22" s="21"/>
    </row>
    <row r="23" spans="1:37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37" s="2" customFormat="1" ht="22.5" customHeight="1" x14ac:dyDescent="0.2">
      <c r="A24" s="273"/>
      <c r="B24" s="274"/>
      <c r="C24" s="275"/>
      <c r="D24" s="21"/>
      <c r="E24" s="21"/>
      <c r="AK24" s="272">
        <f>'1. паспорт местоположение'!C48</f>
        <v>0.49309681</v>
      </c>
    </row>
    <row r="25" spans="1:37" s="147" customFormat="1" ht="58.5" customHeight="1" x14ac:dyDescent="0.2">
      <c r="A25" s="18" t="s">
        <v>16</v>
      </c>
      <c r="B25" s="106" t="s">
        <v>177</v>
      </c>
      <c r="C25" s="128" t="s">
        <v>241</v>
      </c>
      <c r="D25" s="146"/>
      <c r="E25" s="146"/>
    </row>
    <row r="26" spans="1:37" s="147" customFormat="1" ht="42.75" customHeight="1" x14ac:dyDescent="0.2">
      <c r="A26" s="18" t="s">
        <v>15</v>
      </c>
      <c r="B26" s="106" t="s">
        <v>28</v>
      </c>
      <c r="C26" s="128" t="s">
        <v>242</v>
      </c>
      <c r="D26" s="146"/>
      <c r="E26" s="146"/>
    </row>
    <row r="27" spans="1:37" s="147" customFormat="1" ht="51.75" customHeight="1" x14ac:dyDescent="0.2">
      <c r="A27" s="18" t="s">
        <v>13</v>
      </c>
      <c r="B27" s="106" t="s">
        <v>27</v>
      </c>
      <c r="C27" s="128" t="s">
        <v>268</v>
      </c>
      <c r="D27" s="146"/>
      <c r="E27" s="146"/>
    </row>
    <row r="28" spans="1:37" s="147" customFormat="1" ht="42.75" customHeight="1" x14ac:dyDescent="0.2">
      <c r="A28" s="18" t="s">
        <v>12</v>
      </c>
      <c r="B28" s="106" t="s">
        <v>178</v>
      </c>
      <c r="C28" s="128" t="s">
        <v>244</v>
      </c>
      <c r="D28" s="146"/>
      <c r="E28" s="146"/>
    </row>
    <row r="29" spans="1:37" s="147" customFormat="1" ht="51.75" customHeight="1" x14ac:dyDescent="0.2">
      <c r="A29" s="18" t="s">
        <v>10</v>
      </c>
      <c r="B29" s="106" t="s">
        <v>179</v>
      </c>
      <c r="C29" s="128" t="s">
        <v>244</v>
      </c>
      <c r="D29" s="146"/>
      <c r="E29" s="146"/>
    </row>
    <row r="30" spans="1:37" s="147" customFormat="1" ht="51.75" customHeight="1" x14ac:dyDescent="0.2">
      <c r="A30" s="18" t="s">
        <v>8</v>
      </c>
      <c r="B30" s="106" t="s">
        <v>180</v>
      </c>
      <c r="C30" s="128" t="s">
        <v>244</v>
      </c>
      <c r="D30" s="146"/>
      <c r="E30" s="146"/>
    </row>
    <row r="31" spans="1:37" s="147" customFormat="1" ht="51.75" customHeight="1" x14ac:dyDescent="0.2">
      <c r="A31" s="18" t="s">
        <v>26</v>
      </c>
      <c r="B31" s="106" t="s">
        <v>181</v>
      </c>
      <c r="C31" s="128" t="s">
        <v>244</v>
      </c>
      <c r="D31" s="146"/>
      <c r="E31" s="146"/>
    </row>
    <row r="32" spans="1:37" s="147" customFormat="1" ht="51.75" customHeight="1" x14ac:dyDescent="0.2">
      <c r="A32" s="18" t="s">
        <v>24</v>
      </c>
      <c r="B32" s="106" t="s">
        <v>182</v>
      </c>
      <c r="C32" s="128" t="s">
        <v>244</v>
      </c>
      <c r="D32" s="146"/>
      <c r="E32" s="146"/>
    </row>
    <row r="33" spans="1:5" s="147" customFormat="1" ht="101.25" customHeight="1" x14ac:dyDescent="0.2">
      <c r="A33" s="18" t="s">
        <v>23</v>
      </c>
      <c r="B33" s="106" t="s">
        <v>183</v>
      </c>
      <c r="C33" s="128" t="s">
        <v>245</v>
      </c>
      <c r="D33" s="146"/>
      <c r="E33" s="146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3"/>
      <c r="B39" s="274"/>
      <c r="C39" s="275"/>
      <c r="D39" s="17"/>
      <c r="E39" s="17"/>
    </row>
    <row r="40" spans="1:5" ht="63" x14ac:dyDescent="0.25">
      <c r="A40" s="18" t="s">
        <v>189</v>
      </c>
      <c r="B40" s="29" t="s">
        <v>231</v>
      </c>
      <c r="C40" s="149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3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3">
        <v>0</v>
      </c>
      <c r="D46" s="17"/>
      <c r="E46" s="17"/>
    </row>
    <row r="47" spans="1:5" ht="18.75" customHeight="1" x14ac:dyDescent="0.25">
      <c r="A47" s="273"/>
      <c r="B47" s="274"/>
      <c r="C47" s="27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4">
        <f>493096.81/1000000</f>
        <v>0.49309681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4">
        <f>C48/1.2</f>
        <v>0.41091400833333336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8" s="10" customFormat="1" ht="15.75" x14ac:dyDescent="0.2">
      <c r="A5" s="15"/>
    </row>
    <row r="6" spans="1:28" s="10" customFormat="1" ht="18.75" x14ac:dyDescent="0.2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0" t="str">
        <f>'1. паспорт местоположение'!A12</f>
        <v>О_КЛ00050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9" t="str">
        <f>'1. паспорт местоположение'!A15</f>
        <v>Модернизация КЛ-3кВ: ТП-84 – ТП-44 путем замены силового кабеля марки ААБ-3*150 длиной 0,145км на силовой кабель марки ААБл-10 3*150 длиной 0,145км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8" t="s">
        <v>202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4" t="s">
        <v>260</v>
      </c>
      <c r="C22" s="137"/>
      <c r="D22" s="137" t="s">
        <v>254</v>
      </c>
      <c r="E22" s="137" t="s">
        <v>243</v>
      </c>
      <c r="F22" s="137"/>
      <c r="G22" s="154"/>
      <c r="H22" s="137">
        <f>SUM(I22,J22)</f>
        <v>0</v>
      </c>
      <c r="I22" s="155">
        <v>0</v>
      </c>
      <c r="J22" s="155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6" t="s">
        <v>265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0" customFormat="1" x14ac:dyDescent="0.2">
      <c r="A7" s="15"/>
      <c r="H7" s="14"/>
    </row>
    <row r="8" spans="1:20" s="10" customFormat="1" ht="18.75" x14ac:dyDescent="0.2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s="10" customFormat="1" ht="18.75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7" t="s">
        <v>248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s="10" customFormat="1" ht="18.75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s="10" customFormat="1" ht="18.75" customHeight="1" x14ac:dyDescent="0.2">
      <c r="A13" s="130" t="str">
        <f>'1. паспорт местоположение'!A12</f>
        <v>О_КЛ00050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7" t="s">
        <v>238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</row>
    <row r="15" spans="1:20" s="7" customFormat="1" ht="15.75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</row>
    <row r="16" spans="1:20" s="131" customFormat="1" ht="18.75" x14ac:dyDescent="0.3">
      <c r="A16" s="130" t="str">
        <f>'1. паспорт местоположение'!A15</f>
        <v>Модернизация КЛ-3кВ: ТП-84 – ТП-44 путем замены силового кабеля марки ААБ-3*150 длиной 0,145км на силовой кабель марки ААБл-10 3*150 длиной 0,145км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7" t="s">
        <v>249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113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</row>
    <row r="19" spans="1:113" s="2" customFormat="1" ht="15" customHeight="1" x14ac:dyDescent="0.2">
      <c r="A19" s="279" t="s">
        <v>206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288" t="s">
        <v>132</v>
      </c>
      <c r="C21" s="289"/>
      <c r="D21" s="292" t="s">
        <v>62</v>
      </c>
      <c r="E21" s="288" t="s">
        <v>229</v>
      </c>
      <c r="F21" s="289"/>
      <c r="G21" s="288" t="s">
        <v>150</v>
      </c>
      <c r="H21" s="289"/>
      <c r="I21" s="288" t="s">
        <v>61</v>
      </c>
      <c r="J21" s="289"/>
      <c r="K21" s="292" t="s">
        <v>60</v>
      </c>
      <c r="L21" s="288" t="s">
        <v>59</v>
      </c>
      <c r="M21" s="289"/>
      <c r="N21" s="288" t="s">
        <v>226</v>
      </c>
      <c r="O21" s="289"/>
      <c r="P21" s="292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290"/>
      <c r="C22" s="291"/>
      <c r="D22" s="295"/>
      <c r="E22" s="290"/>
      <c r="F22" s="291"/>
      <c r="G22" s="290"/>
      <c r="H22" s="291"/>
      <c r="I22" s="290"/>
      <c r="J22" s="291"/>
      <c r="K22" s="293"/>
      <c r="L22" s="290"/>
      <c r="M22" s="291"/>
      <c r="N22" s="290"/>
      <c r="O22" s="291"/>
      <c r="P22" s="293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29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0">
        <v>1973</v>
      </c>
      <c r="J25" s="133" t="str">
        <f>LEFT('6.2. Паспорт фин осв ввод'!AM24,4)</f>
        <v>2022</v>
      </c>
      <c r="K25" s="133">
        <f>I25</f>
        <v>1973</v>
      </c>
      <c r="L25" s="151">
        <v>0.4</v>
      </c>
      <c r="M25" s="152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4" t="s">
        <v>232</v>
      </c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3" width="9.710937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6" t="s">
        <v>265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0" t="s">
        <v>5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9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77" t="s">
        <v>248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0" t="str">
        <f>'1. паспорт местоположение'!A12</f>
        <v>О_КЛ00050</v>
      </c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</row>
    <row r="13" spans="1:27" s="10" customFormat="1" ht="18.75" customHeight="1" x14ac:dyDescent="0.2">
      <c r="E13" s="277" t="s">
        <v>238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8" t="str">
        <f>'1. паспорт местоположение'!A15</f>
        <v>Модернизация КЛ-3кВ: ТП-84 – ТП-44 путем замены силового кабеля марки ААБ-3*150 длиной 0,145км на силовой кабель марки ААБл-10 3*150 длиной 0,145км</v>
      </c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7" s="2" customFormat="1" ht="15" customHeight="1" x14ac:dyDescent="0.2">
      <c r="E16" s="277" t="s">
        <v>249</v>
      </c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</row>
    <row r="19" spans="1:28" ht="25.5" customHeight="1" x14ac:dyDescent="0.25">
      <c r="A19" s="279" t="s">
        <v>208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</row>
    <row r="20" spans="1:28" s="43" customFormat="1" ht="21" customHeight="1" x14ac:dyDescent="0.25"/>
    <row r="21" spans="1:28" ht="15.75" customHeight="1" x14ac:dyDescent="0.25">
      <c r="A21" s="303" t="s">
        <v>1</v>
      </c>
      <c r="B21" s="306" t="s">
        <v>212</v>
      </c>
      <c r="C21" s="307"/>
      <c r="D21" s="306" t="s">
        <v>214</v>
      </c>
      <c r="E21" s="307"/>
      <c r="F21" s="296" t="s">
        <v>34</v>
      </c>
      <c r="G21" s="310"/>
      <c r="H21" s="310"/>
      <c r="I21" s="297"/>
      <c r="J21" s="303" t="s">
        <v>215</v>
      </c>
      <c r="K21" s="306" t="s">
        <v>216</v>
      </c>
      <c r="L21" s="307"/>
      <c r="M21" s="306" t="s">
        <v>217</v>
      </c>
      <c r="N21" s="307"/>
      <c r="O21" s="306" t="s">
        <v>207</v>
      </c>
      <c r="P21" s="307"/>
      <c r="Q21" s="306" t="s">
        <v>67</v>
      </c>
      <c r="R21" s="307"/>
      <c r="S21" s="303" t="s">
        <v>66</v>
      </c>
      <c r="T21" s="303" t="s">
        <v>218</v>
      </c>
      <c r="U21" s="303" t="s">
        <v>213</v>
      </c>
      <c r="V21" s="306" t="s">
        <v>65</v>
      </c>
      <c r="W21" s="307"/>
      <c r="X21" s="296" t="s">
        <v>57</v>
      </c>
      <c r="Y21" s="310"/>
      <c r="Z21" s="298" t="s">
        <v>56</v>
      </c>
      <c r="AA21" s="298"/>
    </row>
    <row r="22" spans="1:28" ht="216" customHeight="1" x14ac:dyDescent="0.25">
      <c r="A22" s="304"/>
      <c r="B22" s="308"/>
      <c r="C22" s="309"/>
      <c r="D22" s="308"/>
      <c r="E22" s="309"/>
      <c r="F22" s="296" t="s">
        <v>64</v>
      </c>
      <c r="G22" s="297"/>
      <c r="H22" s="296" t="s">
        <v>63</v>
      </c>
      <c r="I22" s="297"/>
      <c r="J22" s="305"/>
      <c r="K22" s="308"/>
      <c r="L22" s="309"/>
      <c r="M22" s="308"/>
      <c r="N22" s="309"/>
      <c r="O22" s="308"/>
      <c r="P22" s="309"/>
      <c r="Q22" s="308"/>
      <c r="R22" s="309"/>
      <c r="S22" s="305"/>
      <c r="T22" s="305"/>
      <c r="U22" s="305"/>
      <c r="V22" s="308"/>
      <c r="W22" s="30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8" t="s">
        <v>271</v>
      </c>
      <c r="C25" s="158" t="s">
        <v>272</v>
      </c>
      <c r="D25" s="158" t="s">
        <v>271</v>
      </c>
      <c r="E25" s="158" t="s">
        <v>272</v>
      </c>
      <c r="F25" s="86">
        <v>3</v>
      </c>
      <c r="G25" s="94">
        <v>10</v>
      </c>
      <c r="H25" s="144">
        <v>3</v>
      </c>
      <c r="I25" s="144">
        <v>10</v>
      </c>
      <c r="J25" s="266" t="s">
        <v>517</v>
      </c>
      <c r="K25" s="267" t="str">
        <f>IF(LEFT(Вид,1)="В",1,"—")</f>
        <v>—</v>
      </c>
      <c r="L25" s="267" t="str">
        <f>IF(LEFT(Вид,1)="В",1,"—")</f>
        <v>—</v>
      </c>
      <c r="M25" s="268" t="s">
        <v>518</v>
      </c>
      <c r="N25" s="269" t="s">
        <v>519</v>
      </c>
      <c r="O25" s="267" t="s">
        <v>267</v>
      </c>
      <c r="P25" s="270" t="s">
        <v>267</v>
      </c>
      <c r="Q25" s="270">
        <v>0.14499999999999999</v>
      </c>
      <c r="R25" s="144">
        <v>0.14499999999999999</v>
      </c>
      <c r="S25" s="266" t="s">
        <v>517</v>
      </c>
      <c r="T25" s="95" t="s">
        <v>246</v>
      </c>
      <c r="U25" s="95" t="s">
        <v>246</v>
      </c>
      <c r="V25" s="95" t="s">
        <v>246</v>
      </c>
      <c r="W25" s="141"/>
      <c r="X25" s="93" t="s">
        <v>269</v>
      </c>
      <c r="Y25" s="93" t="s">
        <v>520</v>
      </c>
      <c r="Z25" s="93" t="s">
        <v>269</v>
      </c>
      <c r="AA25" s="93" t="s">
        <v>521</v>
      </c>
      <c r="AB25" s="157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6" t="s">
        <v>265</v>
      </c>
      <c r="B5" s="276"/>
      <c r="C5" s="27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0" t="s">
        <v>5</v>
      </c>
      <c r="B7" s="280"/>
      <c r="C7" s="28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0"/>
      <c r="B8" s="280"/>
      <c r="C8" s="28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9" t="s">
        <v>266</v>
      </c>
      <c r="B9" s="279"/>
      <c r="C9" s="27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7" t="s">
        <v>237</v>
      </c>
      <c r="B10" s="277"/>
      <c r="C10" s="27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0"/>
      <c r="B11" s="280"/>
      <c r="C11" s="28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0" t="str">
        <f>'1. паспорт местоположение'!A12</f>
        <v>О_КЛ00050</v>
      </c>
      <c r="B12" s="280"/>
      <c r="C12" s="2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7" t="s">
        <v>238</v>
      </c>
      <c r="B13" s="277"/>
      <c r="C13" s="27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5"/>
      <c r="B14" s="285"/>
      <c r="C14" s="28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8" t="str">
        <f>'1. паспорт местоположение'!A15</f>
        <v>Модернизация КЛ-3кВ: ТП-84 – ТП-44 путем замены силового кабеля марки ААБ-3*150 длиной 0,145км на силовой кабель марки ААБл-10 3*150 длиной 0,145км</v>
      </c>
      <c r="B15" s="278"/>
      <c r="C15" s="2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7" t="s">
        <v>249</v>
      </c>
      <c r="B16" s="277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6"/>
      <c r="B17" s="286"/>
      <c r="C17" s="2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8" t="s">
        <v>201</v>
      </c>
      <c r="B18" s="278"/>
      <c r="C18" s="27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5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1">
        <f>IFERROR('1. паспорт местоположение'!C49/SUM('6.2. Паспорт фин осв ввод'!AK37,'6.2. Паспорт фин осв ввод'!AK39,'6.2. Паспорт фин осв ввод'!AK41),0)</f>
        <v>2.8338897126436784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529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6" spans="1:2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102"/>
      <c r="AB6" s="102"/>
    </row>
    <row r="7" spans="1:28" ht="18.75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102"/>
      <c r="AB7" s="102"/>
    </row>
    <row r="8" spans="1:2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103"/>
      <c r="AB8" s="103"/>
    </row>
    <row r="9" spans="1:28" ht="15.75" x14ac:dyDescent="0.25">
      <c r="A9" s="277" t="s">
        <v>237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104"/>
      <c r="AB9" s="104"/>
    </row>
    <row r="10" spans="1:28" ht="18.75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102"/>
      <c r="AB10" s="102"/>
    </row>
    <row r="11" spans="1:28" ht="18.75" x14ac:dyDescent="0.25">
      <c r="A11" s="279" t="str">
        <f>'1. паспорт местоположение'!A12</f>
        <v>О_КЛ00050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03"/>
      <c r="AB11" s="103"/>
    </row>
    <row r="12" spans="1:28" ht="15.75" x14ac:dyDescent="0.25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104"/>
      <c r="AB12" s="104"/>
    </row>
    <row r="13" spans="1:28" ht="18.75" x14ac:dyDescent="0.2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9"/>
      <c r="AB13" s="9"/>
    </row>
    <row r="14" spans="1:28" ht="18.75" x14ac:dyDescent="0.25">
      <c r="A14" s="279" t="str">
        <f>'1. паспорт местоположение'!A15</f>
        <v>Модернизация КЛ-3кВ: ТП-84 – ТП-44 путем замены силового кабеля марки ААБ-3*150 длиной 0,145км на силовой кабель марки ААБл-10 3*150 длиной 0,145км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103"/>
      <c r="AB14" s="103"/>
    </row>
    <row r="15" spans="1:28" ht="15.75" x14ac:dyDescent="0.25">
      <c r="A15" s="277" t="s">
        <v>249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104"/>
      <c r="AB15" s="104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2"/>
      <c r="AB16" s="112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2"/>
      <c r="AB17" s="112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2"/>
      <c r="AB18" s="112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2"/>
      <c r="AB19" s="112"/>
    </row>
    <row r="20" spans="1:28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113"/>
      <c r="AB20" s="113"/>
    </row>
    <row r="21" spans="1:28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113"/>
      <c r="AB21" s="113"/>
    </row>
    <row r="22" spans="1:28" x14ac:dyDescent="0.25">
      <c r="A22" s="313" t="s">
        <v>227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114"/>
      <c r="AB22" s="114"/>
    </row>
    <row r="23" spans="1:28" ht="32.25" customHeight="1" x14ac:dyDescent="0.25">
      <c r="A23" s="315" t="s">
        <v>168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314" t="s">
        <v>169</v>
      </c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4" zoomScale="55" zoomScaleNormal="55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</row>
    <row r="9" spans="1:38" ht="18.75" customHeight="1" x14ac:dyDescent="0.25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О_КЛ00050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7" t="s">
        <v>3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Модернизация КЛ-3кВ: ТП-84 – ТП-44 путем замены силового кабеля марки ААБ-3*150 длиной 0,145км на силовой кабель марки ААБл-10 3*150 длиной 0,145км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8" t="s">
        <v>131</v>
      </c>
      <c r="B20" s="328" t="s">
        <v>130</v>
      </c>
      <c r="C20" s="319" t="s">
        <v>129</v>
      </c>
      <c r="D20" s="319"/>
      <c r="E20" s="331" t="s">
        <v>128</v>
      </c>
      <c r="F20" s="331"/>
      <c r="G20" s="324" t="s">
        <v>236</v>
      </c>
      <c r="H20" s="328" t="s">
        <v>235</v>
      </c>
      <c r="I20" s="334" t="s">
        <v>522</v>
      </c>
      <c r="J20" s="335"/>
      <c r="K20" s="335"/>
      <c r="L20" s="335"/>
      <c r="M20" s="334" t="s">
        <v>523</v>
      </c>
      <c r="N20" s="335"/>
      <c r="O20" s="335"/>
      <c r="P20" s="335"/>
      <c r="Q20" s="334" t="s">
        <v>524</v>
      </c>
      <c r="R20" s="335"/>
      <c r="S20" s="335"/>
      <c r="T20" s="335"/>
      <c r="U20" s="334" t="s">
        <v>525</v>
      </c>
      <c r="V20" s="335"/>
      <c r="W20" s="335"/>
      <c r="X20" s="335"/>
      <c r="Y20" s="334" t="s">
        <v>526</v>
      </c>
      <c r="Z20" s="335"/>
      <c r="AA20" s="335"/>
      <c r="AB20" s="335"/>
      <c r="AC20" s="334" t="s">
        <v>527</v>
      </c>
      <c r="AD20" s="335"/>
      <c r="AE20" s="335"/>
      <c r="AF20" s="335"/>
      <c r="AG20" s="334" t="s">
        <v>528</v>
      </c>
      <c r="AH20" s="335"/>
      <c r="AI20" s="335"/>
      <c r="AJ20" s="335"/>
      <c r="AK20" s="333" t="s">
        <v>127</v>
      </c>
      <c r="AL20" s="333"/>
      <c r="AM20" s="121"/>
      <c r="AN20" s="72"/>
      <c r="AO20" s="72"/>
    </row>
    <row r="21" spans="1:41" ht="99.75" customHeight="1" x14ac:dyDescent="0.25">
      <c r="A21" s="329"/>
      <c r="B21" s="329"/>
      <c r="C21" s="319"/>
      <c r="D21" s="319"/>
      <c r="E21" s="331"/>
      <c r="F21" s="331"/>
      <c r="G21" s="325"/>
      <c r="H21" s="329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33"/>
      <c r="AL21" s="333"/>
    </row>
    <row r="22" spans="1:41" ht="89.25" customHeight="1" x14ac:dyDescent="0.25">
      <c r="A22" s="330"/>
      <c r="B22" s="330"/>
      <c r="C22" s="69" t="s">
        <v>0</v>
      </c>
      <c r="D22" s="69" t="s">
        <v>125</v>
      </c>
      <c r="E22" s="71" t="s">
        <v>234</v>
      </c>
      <c r="F22" s="71" t="s">
        <v>234</v>
      </c>
      <c r="G22" s="326"/>
      <c r="H22" s="330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2">
        <v>29</v>
      </c>
      <c r="AD23" s="162">
        <v>30</v>
      </c>
      <c r="AE23" s="162">
        <v>31</v>
      </c>
      <c r="AF23" s="162">
        <v>32</v>
      </c>
      <c r="AG23" s="162">
        <v>33</v>
      </c>
      <c r="AH23" s="162">
        <v>34</v>
      </c>
      <c r="AI23" s="162">
        <v>35</v>
      </c>
      <c r="AJ23" s="162">
        <v>36</v>
      </c>
      <c r="AK23" s="162">
        <v>37</v>
      </c>
      <c r="AL23" s="162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0.49309681</v>
      </c>
      <c r="D24" s="68">
        <f>E24+H24</f>
        <v>0</v>
      </c>
      <c r="E24" s="148"/>
      <c r="F24" s="122">
        <f>E24</f>
        <v>0</v>
      </c>
      <c r="G24" s="148"/>
      <c r="H24" s="68">
        <f>IF(LEFT($AM$24,4)="2019",$AK24,0)</f>
        <v>0</v>
      </c>
      <c r="I24" s="68">
        <f>IF(LEFT($AM$24,4)="2022",$AK24,0)</f>
        <v>0.49309681</v>
      </c>
      <c r="J24" s="68" t="str">
        <f>IF(LEFT($AM$24,4)="2022",RIGHT($AM$24,1),"")</f>
        <v>2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0.49309681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8"/>
      <c r="F25" s="122"/>
      <c r="G25" s="148"/>
      <c r="H25" s="68"/>
      <c r="I25" s="68">
        <f t="shared" ref="I25:I64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0.49309681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0.49309681</v>
      </c>
      <c r="J27" s="68" t="str">
        <f t="shared" ref="J27:J63" si="10">IF(LEFT($AM$24,4)="2022",RIGHT($AM$24,1),"")</f>
        <v>2</v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'1. паспорт местоположение'!C48</f>
        <v>0.49309681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0.41091400833333336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0.41091400833333336</v>
      </c>
      <c r="J30" s="68" t="str">
        <f t="shared" si="10"/>
        <v>2</v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0.41091400833333336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0.41091401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0.41091401</v>
      </c>
      <c r="J32" s="68">
        <v>2</v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0.41091401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/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/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/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/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0.14499999999999999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0.14499999999999999</v>
      </c>
      <c r="J41" s="68" t="str">
        <f t="shared" si="10"/>
        <v>2</v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>
        <v>0.14499999999999999</v>
      </c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/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/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0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0.14499999999999999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0.14499999999999999</v>
      </c>
      <c r="J49" s="68" t="str">
        <f t="shared" si="10"/>
        <v>2</v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>
        <f>AK41</f>
        <v>0.14499999999999999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0.41091400833333336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0.41091400833333336</v>
      </c>
      <c r="J52" s="68" t="str">
        <f t="shared" si="10"/>
        <v>2</v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0.41091400833333336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0.14499999999999999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0.14499999999999999</v>
      </c>
      <c r="J56" s="68" t="str">
        <f t="shared" si="10"/>
        <v>2</v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0.14499999999999999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0.14499999999999999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0.14499999999999999</v>
      </c>
      <c r="J63" s="68" t="str">
        <f t="shared" si="10"/>
        <v>2</v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0.14499999999999999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22"/>
      <c r="C66" s="322"/>
      <c r="D66" s="322"/>
      <c r="E66" s="322"/>
      <c r="F66" s="322"/>
      <c r="G66" s="322"/>
      <c r="H66" s="322"/>
      <c r="I66" s="322"/>
      <c r="J66" s="322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23"/>
      <c r="C68" s="323"/>
      <c r="D68" s="323"/>
      <c r="E68" s="323"/>
      <c r="F68" s="323"/>
      <c r="G68" s="323"/>
      <c r="H68" s="323"/>
      <c r="I68" s="323"/>
      <c r="J68" s="323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22"/>
      <c r="C70" s="322"/>
      <c r="D70" s="322"/>
      <c r="E70" s="322"/>
      <c r="F70" s="322"/>
      <c r="G70" s="322"/>
      <c r="H70" s="322"/>
      <c r="I70" s="322"/>
      <c r="J70" s="322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22"/>
      <c r="C72" s="322"/>
      <c r="D72" s="322"/>
      <c r="E72" s="322"/>
      <c r="F72" s="322"/>
      <c r="G72" s="322"/>
      <c r="H72" s="322"/>
      <c r="I72" s="322"/>
      <c r="J72" s="322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23"/>
      <c r="C73" s="323"/>
      <c r="D73" s="323"/>
      <c r="E73" s="323"/>
      <c r="F73" s="323"/>
      <c r="G73" s="323"/>
      <c r="H73" s="323"/>
      <c r="I73" s="323"/>
      <c r="J73" s="323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22"/>
      <c r="C74" s="322"/>
      <c r="D74" s="322"/>
      <c r="E74" s="322"/>
      <c r="F74" s="322"/>
      <c r="G74" s="322"/>
      <c r="H74" s="322"/>
      <c r="I74" s="322"/>
      <c r="J74" s="322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0"/>
      <c r="C75" s="320"/>
      <c r="D75" s="320"/>
      <c r="E75" s="320"/>
      <c r="F75" s="320"/>
      <c r="G75" s="320"/>
      <c r="H75" s="320"/>
      <c r="I75" s="320"/>
      <c r="J75" s="320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1"/>
      <c r="C77" s="321"/>
      <c r="D77" s="321"/>
      <c r="E77" s="321"/>
      <c r="F77" s="321"/>
      <c r="G77" s="321"/>
      <c r="H77" s="321"/>
      <c r="I77" s="321"/>
      <c r="J77" s="321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5"/>
    <col min="4" max="4" width="18.5703125" style="165" customWidth="1"/>
    <col min="5" max="12" width="9.140625" style="165" hidden="1" customWidth="1"/>
    <col min="13" max="13" width="4.7109375" style="165" hidden="1" customWidth="1"/>
    <col min="14" max="17" width="9.140625" style="165" hidden="1" customWidth="1"/>
    <col min="18" max="18" width="4.7109375" style="165" hidden="1" customWidth="1"/>
    <col min="19" max="36" width="9.140625" style="165" hidden="1" customWidth="1"/>
    <col min="37" max="37" width="9.140625" style="165"/>
    <col min="38" max="38" width="7.7109375" style="165" customWidth="1"/>
    <col min="39" max="39" width="3.140625" style="165" customWidth="1"/>
    <col min="40" max="40" width="13.5703125" style="165" customWidth="1"/>
    <col min="41" max="41" width="16.5703125" style="165" customWidth="1"/>
    <col min="42" max="48" width="15.7109375" style="165" customWidth="1"/>
    <col min="49" max="16384" width="9.140625" style="165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6" t="s">
        <v>276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</row>
    <row r="8" spans="1:44" s="10" customFormat="1" ht="18.75" x14ac:dyDescent="0.2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36" t="s">
        <v>266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</row>
    <row r="10" spans="1:44" s="10" customFormat="1" ht="18.75" customHeight="1" x14ac:dyDescent="0.2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44" s="10" customFormat="1" ht="18.75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37" t="s">
        <v>532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</row>
    <row r="13" spans="1:44" s="10" customFormat="1" ht="18.75" customHeight="1" x14ac:dyDescent="0.2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352" t="s">
        <v>270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</row>
    <row r="16" spans="1:44" s="2" customFormat="1" ht="15" customHeight="1" x14ac:dyDescent="0.2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</row>
    <row r="17" spans="1:45" s="2" customFormat="1" ht="15" customHeight="1" x14ac:dyDescent="0.2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</row>
    <row r="18" spans="1:45" s="2" customFormat="1" ht="15" customHeight="1" x14ac:dyDescent="0.2">
      <c r="A18" s="279" t="s">
        <v>277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</row>
    <row r="19" spans="1:45" ht="18.75" x14ac:dyDescent="0.25">
      <c r="AO19" s="166"/>
      <c r="AP19" s="166"/>
      <c r="AQ19" s="166"/>
      <c r="AR19" s="28"/>
    </row>
    <row r="20" spans="1:45" ht="18.75" x14ac:dyDescent="0.3">
      <c r="AO20" s="166"/>
      <c r="AP20" s="166"/>
      <c r="AQ20" s="166"/>
      <c r="AR20" s="13"/>
    </row>
    <row r="21" spans="1:45" ht="20.25" customHeight="1" x14ac:dyDescent="0.3">
      <c r="AO21" s="166"/>
      <c r="AP21" s="166"/>
      <c r="AQ21" s="166"/>
      <c r="AR21" s="13"/>
    </row>
    <row r="22" spans="1:45" s="2" customFormat="1" ht="15" customHeight="1" x14ac:dyDescent="0.2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</row>
    <row r="23" spans="1:45" ht="15.75" x14ac:dyDescent="0.25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</row>
    <row r="24" spans="1:45" ht="14.25" customHeight="1" thickBot="1" x14ac:dyDescent="0.3">
      <c r="A24" s="353" t="s">
        <v>278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  <c r="AI24" s="353"/>
      <c r="AJ24" s="353"/>
      <c r="AK24" s="353" t="s">
        <v>279</v>
      </c>
      <c r="AL24" s="353"/>
      <c r="AM24" s="168"/>
      <c r="AN24" s="168"/>
      <c r="AO24" s="169"/>
      <c r="AP24" s="169"/>
      <c r="AQ24" s="169"/>
      <c r="AR24" s="169"/>
      <c r="AS24" s="170"/>
    </row>
    <row r="25" spans="1:45" ht="19.5" customHeight="1" x14ac:dyDescent="0.25">
      <c r="A25" s="339" t="s">
        <v>280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1">
        <f>493096.81/1.2</f>
        <v>410914.00833333336</v>
      </c>
      <c r="AL25" s="341"/>
      <c r="AM25" s="171"/>
      <c r="AN25" s="342" t="s">
        <v>281</v>
      </c>
      <c r="AO25" s="342"/>
      <c r="AP25" s="342"/>
      <c r="AQ25" s="343"/>
      <c r="AR25" s="343"/>
      <c r="AS25" s="170"/>
    </row>
    <row r="26" spans="1:45" ht="17.25" customHeight="1" x14ac:dyDescent="0.25">
      <c r="A26" s="344" t="s">
        <v>282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6" t="s">
        <v>283</v>
      </c>
      <c r="AL26" s="346"/>
      <c r="AM26" s="171"/>
      <c r="AN26" s="347" t="s">
        <v>284</v>
      </c>
      <c r="AO26" s="348"/>
      <c r="AP26" s="349"/>
      <c r="AQ26" s="350" t="s">
        <v>283</v>
      </c>
      <c r="AR26" s="351"/>
      <c r="AS26" s="170"/>
    </row>
    <row r="27" spans="1:45" ht="17.25" customHeight="1" x14ac:dyDescent="0.25">
      <c r="A27" s="344" t="s">
        <v>285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6">
        <v>15</v>
      </c>
      <c r="AL27" s="346"/>
      <c r="AM27" s="171"/>
      <c r="AN27" s="347" t="s">
        <v>286</v>
      </c>
      <c r="AO27" s="348"/>
      <c r="AP27" s="349"/>
      <c r="AQ27" s="350" t="s">
        <v>283</v>
      </c>
      <c r="AR27" s="351"/>
      <c r="AS27" s="170"/>
    </row>
    <row r="28" spans="1:45" ht="27.75" customHeight="1" thickBot="1" x14ac:dyDescent="0.3">
      <c r="A28" s="355" t="s">
        <v>287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7"/>
      <c r="AK28" s="358" t="s">
        <v>283</v>
      </c>
      <c r="AL28" s="358"/>
      <c r="AM28" s="171"/>
      <c r="AN28" s="359" t="s">
        <v>288</v>
      </c>
      <c r="AO28" s="360"/>
      <c r="AP28" s="361"/>
      <c r="AQ28" s="350" t="s">
        <v>283</v>
      </c>
      <c r="AR28" s="351"/>
      <c r="AS28" s="170"/>
    </row>
    <row r="29" spans="1:45" ht="17.25" customHeight="1" x14ac:dyDescent="0.25">
      <c r="A29" s="363" t="s">
        <v>289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/>
      <c r="AE29" s="364"/>
      <c r="AF29" s="364"/>
      <c r="AG29" s="364"/>
      <c r="AH29" s="364"/>
      <c r="AI29" s="364"/>
      <c r="AJ29" s="365"/>
      <c r="AK29" s="366" t="s">
        <v>283</v>
      </c>
      <c r="AL29" s="366"/>
      <c r="AM29" s="171"/>
      <c r="AN29" s="367"/>
      <c r="AO29" s="368"/>
      <c r="AP29" s="368"/>
      <c r="AQ29" s="350"/>
      <c r="AR29" s="354"/>
      <c r="AS29" s="170"/>
    </row>
    <row r="30" spans="1:45" ht="17.25" customHeight="1" x14ac:dyDescent="0.25">
      <c r="A30" s="344" t="s">
        <v>290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  <c r="V30" s="345"/>
      <c r="W30" s="345"/>
      <c r="X30" s="345"/>
      <c r="Y30" s="345"/>
      <c r="Z30" s="345"/>
      <c r="AA30" s="345"/>
      <c r="AB30" s="345"/>
      <c r="AC30" s="345"/>
      <c r="AD30" s="345"/>
      <c r="AE30" s="345"/>
      <c r="AF30" s="345"/>
      <c r="AG30" s="345"/>
      <c r="AH30" s="345"/>
      <c r="AI30" s="345"/>
      <c r="AJ30" s="345"/>
      <c r="AK30" s="346" t="s">
        <v>283</v>
      </c>
      <c r="AL30" s="346"/>
      <c r="AM30" s="171"/>
      <c r="AS30" s="170"/>
    </row>
    <row r="31" spans="1:45" ht="17.25" customHeight="1" x14ac:dyDescent="0.25">
      <c r="A31" s="344" t="s">
        <v>291</v>
      </c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  <c r="V31" s="345"/>
      <c r="W31" s="345"/>
      <c r="X31" s="345"/>
      <c r="Y31" s="345"/>
      <c r="Z31" s="345"/>
      <c r="AA31" s="345"/>
      <c r="AB31" s="345"/>
      <c r="AC31" s="345"/>
      <c r="AD31" s="345"/>
      <c r="AE31" s="345"/>
      <c r="AF31" s="345"/>
      <c r="AG31" s="345"/>
      <c r="AH31" s="345"/>
      <c r="AI31" s="345"/>
      <c r="AJ31" s="345"/>
      <c r="AK31" s="346" t="s">
        <v>283</v>
      </c>
      <c r="AL31" s="346"/>
      <c r="AM31" s="171"/>
      <c r="AN31" s="171"/>
      <c r="AO31" s="172"/>
      <c r="AP31" s="172"/>
      <c r="AQ31" s="172"/>
      <c r="AR31" s="172"/>
      <c r="AS31" s="170"/>
    </row>
    <row r="32" spans="1:45" ht="17.25" customHeight="1" x14ac:dyDescent="0.25">
      <c r="A32" s="344" t="s">
        <v>292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345"/>
      <c r="W32" s="345"/>
      <c r="X32" s="345"/>
      <c r="Y32" s="345"/>
      <c r="Z32" s="345"/>
      <c r="AA32" s="345"/>
      <c r="AB32" s="345"/>
      <c r="AC32" s="345"/>
      <c r="AD32" s="345"/>
      <c r="AE32" s="345"/>
      <c r="AF32" s="345"/>
      <c r="AG32" s="345"/>
      <c r="AH32" s="345"/>
      <c r="AI32" s="345"/>
      <c r="AJ32" s="345"/>
      <c r="AK32" s="346" t="s">
        <v>283</v>
      </c>
      <c r="AL32" s="346"/>
      <c r="AM32" s="171"/>
      <c r="AN32" s="171"/>
      <c r="AO32" s="171"/>
      <c r="AP32" s="171"/>
      <c r="AQ32" s="171"/>
      <c r="AR32" s="171"/>
      <c r="AS32" s="170"/>
    </row>
    <row r="33" spans="1:48" ht="17.25" customHeight="1" x14ac:dyDescent="0.25">
      <c r="A33" s="344" t="s">
        <v>293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  <c r="Z33" s="345"/>
      <c r="AA33" s="345"/>
      <c r="AB33" s="345"/>
      <c r="AC33" s="345"/>
      <c r="AD33" s="345"/>
      <c r="AE33" s="345"/>
      <c r="AF33" s="345"/>
      <c r="AG33" s="345"/>
      <c r="AH33" s="345"/>
      <c r="AI33" s="345"/>
      <c r="AJ33" s="345"/>
      <c r="AK33" s="362" t="s">
        <v>283</v>
      </c>
      <c r="AL33" s="362"/>
      <c r="AM33" s="171"/>
      <c r="AN33" s="171"/>
      <c r="AO33" s="171"/>
      <c r="AP33" s="171"/>
      <c r="AQ33" s="171"/>
      <c r="AR33" s="171"/>
      <c r="AS33" s="170"/>
    </row>
    <row r="34" spans="1:48" ht="17.25" customHeight="1" x14ac:dyDescent="0.25">
      <c r="A34" s="344" t="s">
        <v>294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45"/>
      <c r="U34" s="345"/>
      <c r="V34" s="345"/>
      <c r="W34" s="345"/>
      <c r="X34" s="345"/>
      <c r="Y34" s="345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6" t="s">
        <v>283</v>
      </c>
      <c r="AL34" s="346"/>
      <c r="AM34" s="171"/>
      <c r="AN34" s="171"/>
      <c r="AO34" s="171"/>
      <c r="AP34" s="171"/>
      <c r="AQ34" s="171"/>
      <c r="AR34" s="171"/>
      <c r="AS34" s="170"/>
    </row>
    <row r="35" spans="1:48" ht="17.25" customHeight="1" x14ac:dyDescent="0.25">
      <c r="A35" s="344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45"/>
      <c r="W35" s="345"/>
      <c r="X35" s="345"/>
      <c r="Y35" s="345"/>
      <c r="Z35" s="345"/>
      <c r="AA35" s="345"/>
      <c r="AB35" s="345"/>
      <c r="AC35" s="345"/>
      <c r="AD35" s="345"/>
      <c r="AE35" s="345"/>
      <c r="AF35" s="345"/>
      <c r="AG35" s="345"/>
      <c r="AH35" s="345"/>
      <c r="AI35" s="345"/>
      <c r="AJ35" s="345"/>
      <c r="AK35" s="346" t="s">
        <v>283</v>
      </c>
      <c r="AL35" s="346"/>
      <c r="AM35" s="171"/>
      <c r="AN35" s="171"/>
      <c r="AO35" s="171"/>
      <c r="AP35" s="171"/>
      <c r="AQ35" s="171"/>
      <c r="AR35" s="171"/>
      <c r="AS35" s="170"/>
    </row>
    <row r="36" spans="1:48" ht="17.25" customHeight="1" thickBot="1" x14ac:dyDescent="0.3">
      <c r="A36" s="369" t="s">
        <v>295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58" t="s">
        <v>283</v>
      </c>
      <c r="AL36" s="358"/>
      <c r="AM36" s="171"/>
      <c r="AN36" s="171"/>
      <c r="AO36" s="171"/>
      <c r="AP36" s="171"/>
      <c r="AQ36" s="171"/>
      <c r="AR36" s="171"/>
      <c r="AS36" s="170"/>
    </row>
    <row r="37" spans="1:48" ht="17.25" customHeight="1" x14ac:dyDescent="0.25">
      <c r="A37" s="339"/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66" t="s">
        <v>283</v>
      </c>
      <c r="AL37" s="366"/>
      <c r="AM37" s="171"/>
      <c r="AN37" s="171"/>
      <c r="AO37" s="171"/>
      <c r="AP37" s="171"/>
      <c r="AQ37" s="171"/>
      <c r="AR37" s="171"/>
      <c r="AS37" s="170"/>
    </row>
    <row r="38" spans="1:48" ht="17.25" customHeight="1" x14ac:dyDescent="0.25">
      <c r="A38" s="344" t="s">
        <v>296</v>
      </c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5"/>
      <c r="Z38" s="345"/>
      <c r="AA38" s="345"/>
      <c r="AB38" s="345"/>
      <c r="AC38" s="345"/>
      <c r="AD38" s="345"/>
      <c r="AE38" s="345"/>
      <c r="AF38" s="345"/>
      <c r="AG38" s="345"/>
      <c r="AH38" s="345"/>
      <c r="AI38" s="345"/>
      <c r="AJ38" s="345"/>
      <c r="AK38" s="346" t="s">
        <v>283</v>
      </c>
      <c r="AL38" s="346"/>
      <c r="AM38" s="171"/>
      <c r="AN38" s="171"/>
      <c r="AO38" s="171"/>
      <c r="AP38" s="171"/>
      <c r="AQ38" s="171"/>
      <c r="AR38" s="171"/>
      <c r="AS38" s="170"/>
    </row>
    <row r="39" spans="1:48" ht="17.25" customHeight="1" thickBot="1" x14ac:dyDescent="0.3">
      <c r="A39" s="369" t="s">
        <v>297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58" t="s">
        <v>283</v>
      </c>
      <c r="AL39" s="358"/>
      <c r="AM39" s="171"/>
      <c r="AN39" s="171"/>
      <c r="AO39" s="171"/>
      <c r="AP39" s="171"/>
      <c r="AQ39" s="171"/>
      <c r="AR39" s="171"/>
      <c r="AS39" s="170"/>
    </row>
    <row r="40" spans="1:48" ht="17.25" customHeight="1" x14ac:dyDescent="0.25">
      <c r="A40" s="339" t="s">
        <v>298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66" t="s">
        <v>283</v>
      </c>
      <c r="AL40" s="366"/>
      <c r="AM40" s="171"/>
      <c r="AN40" s="171"/>
      <c r="AO40" s="171"/>
      <c r="AP40" s="171"/>
      <c r="AQ40" s="171"/>
      <c r="AR40" s="171"/>
      <c r="AS40" s="170"/>
    </row>
    <row r="41" spans="1:48" ht="17.25" customHeight="1" x14ac:dyDescent="0.25">
      <c r="A41" s="344" t="s">
        <v>299</v>
      </c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5"/>
      <c r="W41" s="345"/>
      <c r="X41" s="345"/>
      <c r="Y41" s="345"/>
      <c r="Z41" s="345"/>
      <c r="AA41" s="345"/>
      <c r="AB41" s="345"/>
      <c r="AC41" s="345"/>
      <c r="AD41" s="345"/>
      <c r="AE41" s="345"/>
      <c r="AF41" s="345"/>
      <c r="AG41" s="345"/>
      <c r="AH41" s="345"/>
      <c r="AI41" s="345"/>
      <c r="AJ41" s="345"/>
      <c r="AK41" s="346" t="s">
        <v>283</v>
      </c>
      <c r="AL41" s="346"/>
      <c r="AM41" s="171"/>
      <c r="AN41" s="171"/>
      <c r="AO41" s="171"/>
      <c r="AP41" s="171"/>
      <c r="AQ41" s="171"/>
      <c r="AR41" s="171"/>
      <c r="AS41" s="170"/>
    </row>
    <row r="42" spans="1:48" ht="17.25" customHeight="1" x14ac:dyDescent="0.25">
      <c r="A42" s="344" t="s">
        <v>300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6" t="s">
        <v>283</v>
      </c>
      <c r="AL42" s="346"/>
      <c r="AM42" s="171"/>
      <c r="AN42" s="171"/>
      <c r="AO42" s="171"/>
      <c r="AP42" s="171"/>
      <c r="AQ42" s="171"/>
      <c r="AR42" s="171"/>
      <c r="AS42" s="170"/>
    </row>
    <row r="43" spans="1:48" ht="17.25" customHeight="1" x14ac:dyDescent="0.25">
      <c r="A43" s="344" t="s">
        <v>301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6" t="s">
        <v>283</v>
      </c>
      <c r="AL43" s="346"/>
      <c r="AM43" s="171"/>
      <c r="AN43" s="171"/>
      <c r="AO43" s="171"/>
      <c r="AP43" s="171"/>
      <c r="AQ43" s="171"/>
      <c r="AR43" s="171"/>
      <c r="AS43" s="170"/>
    </row>
    <row r="44" spans="1:48" ht="17.25" customHeight="1" x14ac:dyDescent="0.25">
      <c r="A44" s="344" t="s">
        <v>302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6" t="s">
        <v>283</v>
      </c>
      <c r="AL44" s="346"/>
      <c r="AM44" s="171"/>
      <c r="AN44" s="171"/>
      <c r="AO44" s="171"/>
      <c r="AP44" s="171"/>
      <c r="AQ44" s="171"/>
      <c r="AR44" s="171"/>
      <c r="AS44" s="170"/>
    </row>
    <row r="45" spans="1:48" ht="17.25" customHeight="1" x14ac:dyDescent="0.25">
      <c r="A45" s="344" t="s">
        <v>303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5"/>
      <c r="AI45" s="345"/>
      <c r="AJ45" s="345"/>
      <c r="AK45" s="346" t="s">
        <v>283</v>
      </c>
      <c r="AL45" s="346"/>
      <c r="AM45" s="171"/>
      <c r="AN45" s="171"/>
      <c r="AO45" s="171"/>
      <c r="AP45" s="171"/>
      <c r="AQ45" s="171"/>
      <c r="AR45" s="171"/>
      <c r="AS45" s="170"/>
    </row>
    <row r="46" spans="1:48" ht="17.25" customHeight="1" thickBot="1" x14ac:dyDescent="0.3">
      <c r="A46" s="371" t="s">
        <v>304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  <c r="W46" s="372"/>
      <c r="X46" s="372"/>
      <c r="Y46" s="372"/>
      <c r="Z46" s="372"/>
      <c r="AA46" s="372"/>
      <c r="AB46" s="372"/>
      <c r="AC46" s="372"/>
      <c r="AD46" s="372"/>
      <c r="AE46" s="372"/>
      <c r="AF46" s="372"/>
      <c r="AG46" s="372"/>
      <c r="AH46" s="372"/>
      <c r="AI46" s="372"/>
      <c r="AJ46" s="372"/>
      <c r="AK46" s="373" t="s">
        <v>283</v>
      </c>
      <c r="AL46" s="373"/>
      <c r="AM46" s="171"/>
      <c r="AN46" s="171"/>
      <c r="AO46" s="171"/>
      <c r="AP46" s="171"/>
      <c r="AQ46" s="171"/>
      <c r="AR46" s="171"/>
      <c r="AS46" s="170"/>
    </row>
    <row r="47" spans="1:48" ht="24" customHeight="1" x14ac:dyDescent="0.25">
      <c r="A47" s="374" t="s">
        <v>160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6"/>
      <c r="AK47" s="366">
        <v>2025</v>
      </c>
      <c r="AL47" s="366"/>
      <c r="AM47" s="377">
        <f>AK47+1</f>
        <v>2026</v>
      </c>
      <c r="AN47" s="377"/>
      <c r="AO47" s="173">
        <f>AK47+2</f>
        <v>2027</v>
      </c>
      <c r="AP47" s="173">
        <f>AK47+3</f>
        <v>2028</v>
      </c>
      <c r="AQ47" s="173">
        <f>AK47+4</f>
        <v>2029</v>
      </c>
      <c r="AR47" s="173">
        <f>AK47+5</f>
        <v>2030</v>
      </c>
      <c r="AS47" s="173">
        <f>AK47+6</f>
        <v>2031</v>
      </c>
      <c r="AT47" s="173">
        <f>AK47+7</f>
        <v>2032</v>
      </c>
      <c r="AU47" s="173">
        <f>AK47+8</f>
        <v>2033</v>
      </c>
      <c r="AV47" s="173">
        <f>AK47+9</f>
        <v>2034</v>
      </c>
    </row>
    <row r="48" spans="1:48" ht="12" customHeight="1" x14ac:dyDescent="0.25">
      <c r="A48" s="344" t="s">
        <v>305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6" t="s">
        <v>283</v>
      </c>
      <c r="AL48" s="346"/>
      <c r="AM48" s="346" t="s">
        <v>283</v>
      </c>
      <c r="AN48" s="346"/>
      <c r="AO48" s="174" t="s">
        <v>283</v>
      </c>
      <c r="AP48" s="174" t="s">
        <v>283</v>
      </c>
      <c r="AQ48" s="174" t="s">
        <v>283</v>
      </c>
      <c r="AR48" s="174" t="s">
        <v>283</v>
      </c>
      <c r="AS48" s="174" t="s">
        <v>283</v>
      </c>
      <c r="AT48" s="174" t="s">
        <v>283</v>
      </c>
      <c r="AU48" s="174" t="s">
        <v>283</v>
      </c>
      <c r="AV48" s="174" t="s">
        <v>283</v>
      </c>
    </row>
    <row r="49" spans="1:48" ht="12" customHeight="1" x14ac:dyDescent="0.25">
      <c r="A49" s="344" t="s">
        <v>306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5"/>
      <c r="AI49" s="345"/>
      <c r="AJ49" s="345"/>
      <c r="AK49" s="346" t="s">
        <v>283</v>
      </c>
      <c r="AL49" s="346"/>
      <c r="AM49" s="346" t="s">
        <v>283</v>
      </c>
      <c r="AN49" s="346"/>
      <c r="AO49" s="174" t="s">
        <v>283</v>
      </c>
      <c r="AP49" s="174" t="s">
        <v>283</v>
      </c>
      <c r="AQ49" s="174" t="s">
        <v>283</v>
      </c>
      <c r="AR49" s="174" t="s">
        <v>283</v>
      </c>
      <c r="AS49" s="174" t="s">
        <v>283</v>
      </c>
      <c r="AT49" s="174" t="s">
        <v>283</v>
      </c>
      <c r="AU49" s="174" t="s">
        <v>283</v>
      </c>
      <c r="AV49" s="174" t="s">
        <v>283</v>
      </c>
    </row>
    <row r="50" spans="1:48" ht="12" customHeight="1" thickBot="1" x14ac:dyDescent="0.3">
      <c r="A50" s="369" t="s">
        <v>307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58" t="s">
        <v>283</v>
      </c>
      <c r="AL50" s="358"/>
      <c r="AM50" s="358" t="s">
        <v>283</v>
      </c>
      <c r="AN50" s="358"/>
      <c r="AO50" s="175" t="s">
        <v>283</v>
      </c>
      <c r="AP50" s="175" t="s">
        <v>283</v>
      </c>
      <c r="AQ50" s="175" t="s">
        <v>283</v>
      </c>
      <c r="AR50" s="175" t="s">
        <v>283</v>
      </c>
      <c r="AS50" s="175" t="s">
        <v>283</v>
      </c>
      <c r="AT50" s="175" t="s">
        <v>283</v>
      </c>
      <c r="AU50" s="175" t="s">
        <v>283</v>
      </c>
      <c r="AV50" s="175" t="s">
        <v>283</v>
      </c>
    </row>
    <row r="51" spans="1:48" ht="6.75" customHeight="1" thickBot="1" x14ac:dyDescent="0.3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7"/>
      <c r="AN51" s="177"/>
      <c r="AO51" s="178"/>
      <c r="AP51" s="178"/>
      <c r="AQ51" s="178"/>
      <c r="AR51" s="178"/>
      <c r="AS51" s="178"/>
      <c r="AT51" s="178"/>
      <c r="AU51" s="178"/>
      <c r="AV51" s="178"/>
    </row>
    <row r="52" spans="1:48" ht="24" customHeight="1" x14ac:dyDescent="0.25">
      <c r="A52" s="378" t="s">
        <v>308</v>
      </c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7">
        <f>AK47</f>
        <v>2025</v>
      </c>
      <c r="AL52" s="377"/>
      <c r="AM52" s="377">
        <f>AM47</f>
        <v>2026</v>
      </c>
      <c r="AN52" s="377"/>
      <c r="AO52" s="173">
        <f t="shared" ref="AO52:AV52" si="0">AO47</f>
        <v>2027</v>
      </c>
      <c r="AP52" s="173">
        <f t="shared" si="0"/>
        <v>2028</v>
      </c>
      <c r="AQ52" s="173">
        <f t="shared" si="0"/>
        <v>2029</v>
      </c>
      <c r="AR52" s="173">
        <f t="shared" si="0"/>
        <v>2030</v>
      </c>
      <c r="AS52" s="173">
        <f t="shared" si="0"/>
        <v>2031</v>
      </c>
      <c r="AT52" s="173">
        <f t="shared" si="0"/>
        <v>2032</v>
      </c>
      <c r="AU52" s="173">
        <f t="shared" si="0"/>
        <v>2033</v>
      </c>
      <c r="AV52" s="173">
        <f t="shared" si="0"/>
        <v>2034</v>
      </c>
    </row>
    <row r="53" spans="1:48" ht="11.25" customHeight="1" x14ac:dyDescent="0.25">
      <c r="A53" s="380" t="s">
        <v>309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62" t="s">
        <v>283</v>
      </c>
      <c r="AL53" s="362"/>
      <c r="AM53" s="362" t="s">
        <v>283</v>
      </c>
      <c r="AN53" s="362"/>
      <c r="AO53" s="179" t="s">
        <v>283</v>
      </c>
      <c r="AP53" s="179" t="s">
        <v>283</v>
      </c>
      <c r="AQ53" s="179" t="s">
        <v>283</v>
      </c>
      <c r="AR53" s="179" t="s">
        <v>283</v>
      </c>
      <c r="AS53" s="179" t="s">
        <v>283</v>
      </c>
      <c r="AT53" s="179" t="s">
        <v>283</v>
      </c>
      <c r="AU53" s="179" t="s">
        <v>283</v>
      </c>
      <c r="AV53" s="179" t="s">
        <v>283</v>
      </c>
    </row>
    <row r="54" spans="1:48" ht="12" customHeight="1" x14ac:dyDescent="0.25">
      <c r="A54" s="344" t="s">
        <v>310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45"/>
      <c r="AE54" s="345"/>
      <c r="AF54" s="345"/>
      <c r="AG54" s="345"/>
      <c r="AH54" s="345"/>
      <c r="AI54" s="345"/>
      <c r="AJ54" s="345"/>
      <c r="AK54" s="346" t="s">
        <v>283</v>
      </c>
      <c r="AL54" s="346"/>
      <c r="AM54" s="346" t="s">
        <v>283</v>
      </c>
      <c r="AN54" s="346"/>
      <c r="AO54" s="174" t="s">
        <v>283</v>
      </c>
      <c r="AP54" s="174" t="s">
        <v>283</v>
      </c>
      <c r="AQ54" s="174" t="s">
        <v>283</v>
      </c>
      <c r="AR54" s="174" t="s">
        <v>283</v>
      </c>
      <c r="AS54" s="174" t="s">
        <v>283</v>
      </c>
      <c r="AT54" s="174" t="s">
        <v>283</v>
      </c>
      <c r="AU54" s="174" t="s">
        <v>283</v>
      </c>
      <c r="AV54" s="174" t="s">
        <v>283</v>
      </c>
    </row>
    <row r="55" spans="1:48" ht="12" customHeight="1" x14ac:dyDescent="0.25">
      <c r="A55" s="344" t="s">
        <v>311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6" t="s">
        <v>283</v>
      </c>
      <c r="AL55" s="346"/>
      <c r="AM55" s="346" t="s">
        <v>283</v>
      </c>
      <c r="AN55" s="346"/>
      <c r="AO55" s="174" t="s">
        <v>283</v>
      </c>
      <c r="AP55" s="174" t="s">
        <v>283</v>
      </c>
      <c r="AQ55" s="174" t="s">
        <v>283</v>
      </c>
      <c r="AR55" s="174" t="s">
        <v>283</v>
      </c>
      <c r="AS55" s="174" t="s">
        <v>283</v>
      </c>
      <c r="AT55" s="174" t="s">
        <v>283</v>
      </c>
      <c r="AU55" s="174" t="s">
        <v>283</v>
      </c>
      <c r="AV55" s="174" t="s">
        <v>283</v>
      </c>
    </row>
    <row r="56" spans="1:48" ht="12" customHeight="1" thickBot="1" x14ac:dyDescent="0.3">
      <c r="A56" s="369" t="s">
        <v>312</v>
      </c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58" t="s">
        <v>283</v>
      </c>
      <c r="AL56" s="358"/>
      <c r="AM56" s="358" t="s">
        <v>283</v>
      </c>
      <c r="AN56" s="358"/>
      <c r="AO56" s="175" t="s">
        <v>283</v>
      </c>
      <c r="AP56" s="175" t="s">
        <v>283</v>
      </c>
      <c r="AQ56" s="175" t="s">
        <v>283</v>
      </c>
      <c r="AR56" s="175" t="s">
        <v>283</v>
      </c>
      <c r="AS56" s="175" t="s">
        <v>283</v>
      </c>
      <c r="AT56" s="175" t="s">
        <v>283</v>
      </c>
      <c r="AU56" s="175" t="s">
        <v>283</v>
      </c>
      <c r="AV56" s="175" t="s">
        <v>283</v>
      </c>
    </row>
    <row r="57" spans="1:48" ht="6" customHeight="1" thickBot="1" x14ac:dyDescent="0.3">
      <c r="A57" s="180"/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71"/>
      <c r="AN57" s="171"/>
      <c r="AO57" s="181"/>
      <c r="AP57" s="181"/>
      <c r="AQ57" s="181"/>
      <c r="AR57" s="181"/>
      <c r="AS57" s="181"/>
      <c r="AT57" s="181"/>
      <c r="AU57" s="181"/>
      <c r="AV57" s="181"/>
    </row>
    <row r="58" spans="1:48" ht="24" customHeight="1" x14ac:dyDescent="0.25">
      <c r="A58" s="378" t="s">
        <v>313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  <c r="AG58" s="379"/>
      <c r="AH58" s="379"/>
      <c r="AI58" s="379"/>
      <c r="AJ58" s="379"/>
      <c r="AK58" s="377">
        <f>AK47</f>
        <v>2025</v>
      </c>
      <c r="AL58" s="377"/>
      <c r="AM58" s="377">
        <f>AM47</f>
        <v>2026</v>
      </c>
      <c r="AN58" s="377"/>
      <c r="AO58" s="173">
        <f t="shared" ref="AO58:AV58" si="1">AO47</f>
        <v>2027</v>
      </c>
      <c r="AP58" s="173">
        <f t="shared" si="1"/>
        <v>2028</v>
      </c>
      <c r="AQ58" s="173">
        <f t="shared" si="1"/>
        <v>2029</v>
      </c>
      <c r="AR58" s="173">
        <f t="shared" si="1"/>
        <v>2030</v>
      </c>
      <c r="AS58" s="173">
        <f t="shared" si="1"/>
        <v>2031</v>
      </c>
      <c r="AT58" s="173">
        <f t="shared" si="1"/>
        <v>2032</v>
      </c>
      <c r="AU58" s="173">
        <f t="shared" si="1"/>
        <v>2033</v>
      </c>
      <c r="AV58" s="173">
        <f t="shared" si="1"/>
        <v>2034</v>
      </c>
    </row>
    <row r="59" spans="1:48" ht="12.75" customHeight="1" x14ac:dyDescent="0.25">
      <c r="A59" s="382" t="s">
        <v>314</v>
      </c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  <c r="AG59" s="383"/>
      <c r="AH59" s="383"/>
      <c r="AI59" s="383"/>
      <c r="AJ59" s="383"/>
      <c r="AK59" s="384" t="s">
        <v>283</v>
      </c>
      <c r="AL59" s="384"/>
      <c r="AM59" s="384" t="s">
        <v>283</v>
      </c>
      <c r="AN59" s="384"/>
      <c r="AO59" s="182" t="s">
        <v>283</v>
      </c>
      <c r="AP59" s="182" t="s">
        <v>283</v>
      </c>
      <c r="AQ59" s="182" t="s">
        <v>283</v>
      </c>
      <c r="AR59" s="182" t="s">
        <v>283</v>
      </c>
      <c r="AS59" s="182" t="s">
        <v>283</v>
      </c>
      <c r="AT59" s="182" t="s">
        <v>283</v>
      </c>
      <c r="AU59" s="182" t="s">
        <v>283</v>
      </c>
      <c r="AV59" s="182" t="s">
        <v>283</v>
      </c>
    </row>
    <row r="60" spans="1:48" ht="12" customHeight="1" x14ac:dyDescent="0.25">
      <c r="A60" s="344" t="s">
        <v>315</v>
      </c>
      <c r="B60" s="345"/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45"/>
      <c r="R60" s="345"/>
      <c r="S60" s="345"/>
      <c r="T60" s="345"/>
      <c r="U60" s="345"/>
      <c r="V60" s="345"/>
      <c r="W60" s="345"/>
      <c r="X60" s="345"/>
      <c r="Y60" s="345"/>
      <c r="Z60" s="345"/>
      <c r="AA60" s="345"/>
      <c r="AB60" s="345"/>
      <c r="AC60" s="345"/>
      <c r="AD60" s="345"/>
      <c r="AE60" s="345"/>
      <c r="AF60" s="345"/>
      <c r="AG60" s="345"/>
      <c r="AH60" s="345"/>
      <c r="AI60" s="345"/>
      <c r="AJ60" s="345"/>
      <c r="AK60" s="385" t="s">
        <v>283</v>
      </c>
      <c r="AL60" s="346"/>
      <c r="AM60" s="385" t="s">
        <v>283</v>
      </c>
      <c r="AN60" s="346"/>
      <c r="AO60" s="183" t="s">
        <v>283</v>
      </c>
      <c r="AP60" s="183" t="s">
        <v>283</v>
      </c>
      <c r="AQ60" s="183" t="s">
        <v>283</v>
      </c>
      <c r="AR60" s="183" t="s">
        <v>283</v>
      </c>
      <c r="AS60" s="183" t="s">
        <v>283</v>
      </c>
      <c r="AT60" s="183" t="s">
        <v>283</v>
      </c>
      <c r="AU60" s="183" t="s">
        <v>283</v>
      </c>
      <c r="AV60" s="183" t="s">
        <v>283</v>
      </c>
    </row>
    <row r="61" spans="1:48" ht="12" customHeight="1" x14ac:dyDescent="0.25">
      <c r="A61" s="344" t="s">
        <v>316</v>
      </c>
      <c r="B61" s="345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5"/>
      <c r="R61" s="345"/>
      <c r="S61" s="345"/>
      <c r="T61" s="345"/>
      <c r="U61" s="345"/>
      <c r="V61" s="345"/>
      <c r="W61" s="345"/>
      <c r="X61" s="345"/>
      <c r="Y61" s="345"/>
      <c r="Z61" s="345"/>
      <c r="AA61" s="345"/>
      <c r="AB61" s="345"/>
      <c r="AC61" s="345"/>
      <c r="AD61" s="345"/>
      <c r="AE61" s="345"/>
      <c r="AF61" s="345"/>
      <c r="AG61" s="345"/>
      <c r="AH61" s="345"/>
      <c r="AI61" s="345"/>
      <c r="AJ61" s="345"/>
      <c r="AK61" s="385" t="s">
        <v>283</v>
      </c>
      <c r="AL61" s="346"/>
      <c r="AM61" s="385" t="s">
        <v>283</v>
      </c>
      <c r="AN61" s="346"/>
      <c r="AO61" s="183" t="s">
        <v>283</v>
      </c>
      <c r="AP61" s="183" t="s">
        <v>283</v>
      </c>
      <c r="AQ61" s="183" t="s">
        <v>283</v>
      </c>
      <c r="AR61" s="183" t="s">
        <v>283</v>
      </c>
      <c r="AS61" s="183" t="s">
        <v>283</v>
      </c>
      <c r="AT61" s="183" t="s">
        <v>283</v>
      </c>
      <c r="AU61" s="183" t="s">
        <v>283</v>
      </c>
      <c r="AV61" s="183" t="s">
        <v>283</v>
      </c>
    </row>
    <row r="62" spans="1:48" ht="12" customHeight="1" x14ac:dyDescent="0.25">
      <c r="A62" s="344" t="s">
        <v>292</v>
      </c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I62" s="345"/>
      <c r="AJ62" s="345"/>
      <c r="AK62" s="385" t="s">
        <v>283</v>
      </c>
      <c r="AL62" s="346"/>
      <c r="AM62" s="385" t="s">
        <v>283</v>
      </c>
      <c r="AN62" s="346"/>
      <c r="AO62" s="183" t="s">
        <v>283</v>
      </c>
      <c r="AP62" s="183" t="s">
        <v>283</v>
      </c>
      <c r="AQ62" s="183" t="s">
        <v>283</v>
      </c>
      <c r="AR62" s="183" t="s">
        <v>283</v>
      </c>
      <c r="AS62" s="183" t="s">
        <v>283</v>
      </c>
      <c r="AT62" s="183" t="s">
        <v>283</v>
      </c>
      <c r="AU62" s="183" t="s">
        <v>283</v>
      </c>
      <c r="AV62" s="183" t="s">
        <v>283</v>
      </c>
    </row>
    <row r="63" spans="1:48" ht="9.75" customHeight="1" x14ac:dyDescent="0.25">
      <c r="A63" s="344"/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5"/>
      <c r="Q63" s="345"/>
      <c r="R63" s="345"/>
      <c r="S63" s="345"/>
      <c r="T63" s="345"/>
      <c r="U63" s="345"/>
      <c r="V63" s="345"/>
      <c r="W63" s="345"/>
      <c r="X63" s="345"/>
      <c r="Y63" s="345"/>
      <c r="Z63" s="345"/>
      <c r="AA63" s="345"/>
      <c r="AB63" s="345"/>
      <c r="AC63" s="345"/>
      <c r="AD63" s="345"/>
      <c r="AE63" s="345"/>
      <c r="AF63" s="345"/>
      <c r="AG63" s="345"/>
      <c r="AH63" s="345"/>
      <c r="AI63" s="345"/>
      <c r="AJ63" s="345"/>
      <c r="AK63" s="385" t="s">
        <v>283</v>
      </c>
      <c r="AL63" s="346"/>
      <c r="AM63" s="385" t="s">
        <v>283</v>
      </c>
      <c r="AN63" s="346"/>
      <c r="AO63" s="183" t="s">
        <v>283</v>
      </c>
      <c r="AP63" s="183" t="s">
        <v>283</v>
      </c>
      <c r="AQ63" s="183" t="s">
        <v>283</v>
      </c>
      <c r="AR63" s="183" t="s">
        <v>283</v>
      </c>
      <c r="AS63" s="183" t="s">
        <v>283</v>
      </c>
      <c r="AT63" s="183" t="s">
        <v>283</v>
      </c>
      <c r="AU63" s="183" t="s">
        <v>283</v>
      </c>
      <c r="AV63" s="183" t="s">
        <v>283</v>
      </c>
    </row>
    <row r="64" spans="1:48" ht="9.75" customHeight="1" x14ac:dyDescent="0.25">
      <c r="A64" s="344"/>
      <c r="B64" s="345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45"/>
      <c r="Q64" s="345"/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85" t="s">
        <v>283</v>
      </c>
      <c r="AL64" s="346"/>
      <c r="AM64" s="385" t="s">
        <v>283</v>
      </c>
      <c r="AN64" s="346"/>
      <c r="AO64" s="183" t="s">
        <v>283</v>
      </c>
      <c r="AP64" s="183" t="s">
        <v>283</v>
      </c>
      <c r="AQ64" s="183" t="s">
        <v>283</v>
      </c>
      <c r="AR64" s="183" t="s">
        <v>283</v>
      </c>
      <c r="AS64" s="183" t="s">
        <v>283</v>
      </c>
      <c r="AT64" s="183" t="s">
        <v>283</v>
      </c>
      <c r="AU64" s="183" t="s">
        <v>283</v>
      </c>
      <c r="AV64" s="183" t="s">
        <v>283</v>
      </c>
    </row>
    <row r="65" spans="1:48" ht="12" customHeight="1" x14ac:dyDescent="0.25">
      <c r="A65" s="344" t="s">
        <v>317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5"/>
      <c r="O65" s="345"/>
      <c r="P65" s="345"/>
      <c r="Q65" s="345"/>
      <c r="R65" s="345"/>
      <c r="S65" s="345"/>
      <c r="T65" s="345"/>
      <c r="U65" s="345"/>
      <c r="V65" s="345"/>
      <c r="W65" s="345"/>
      <c r="X65" s="345"/>
      <c r="Y65" s="345"/>
      <c r="Z65" s="345"/>
      <c r="AA65" s="345"/>
      <c r="AB65" s="345"/>
      <c r="AC65" s="345"/>
      <c r="AD65" s="345"/>
      <c r="AE65" s="345"/>
      <c r="AF65" s="345"/>
      <c r="AG65" s="345"/>
      <c r="AH65" s="345"/>
      <c r="AI65" s="345"/>
      <c r="AJ65" s="345"/>
      <c r="AK65" s="385" t="s">
        <v>283</v>
      </c>
      <c r="AL65" s="346"/>
      <c r="AM65" s="385" t="s">
        <v>283</v>
      </c>
      <c r="AN65" s="346"/>
      <c r="AO65" s="183" t="s">
        <v>283</v>
      </c>
      <c r="AP65" s="183" t="s">
        <v>283</v>
      </c>
      <c r="AQ65" s="183" t="s">
        <v>283</v>
      </c>
      <c r="AR65" s="183" t="s">
        <v>283</v>
      </c>
      <c r="AS65" s="183" t="s">
        <v>283</v>
      </c>
      <c r="AT65" s="183" t="s">
        <v>283</v>
      </c>
      <c r="AU65" s="183" t="s">
        <v>283</v>
      </c>
      <c r="AV65" s="183" t="s">
        <v>283</v>
      </c>
    </row>
    <row r="66" spans="1:48" ht="27.75" customHeight="1" x14ac:dyDescent="0.25">
      <c r="A66" s="386" t="s">
        <v>318</v>
      </c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387"/>
      <c r="Y66" s="387"/>
      <c r="Z66" s="387"/>
      <c r="AA66" s="387"/>
      <c r="AB66" s="387"/>
      <c r="AC66" s="387"/>
      <c r="AD66" s="387"/>
      <c r="AE66" s="387"/>
      <c r="AF66" s="387"/>
      <c r="AG66" s="387"/>
      <c r="AH66" s="387"/>
      <c r="AI66" s="387"/>
      <c r="AJ66" s="388"/>
      <c r="AK66" s="385" t="s">
        <v>283</v>
      </c>
      <c r="AL66" s="385"/>
      <c r="AM66" s="385" t="s">
        <v>283</v>
      </c>
      <c r="AN66" s="385"/>
      <c r="AO66" s="183" t="s">
        <v>283</v>
      </c>
      <c r="AP66" s="183" t="s">
        <v>283</v>
      </c>
      <c r="AQ66" s="183" t="s">
        <v>283</v>
      </c>
      <c r="AR66" s="183" t="s">
        <v>283</v>
      </c>
      <c r="AS66" s="183" t="s">
        <v>283</v>
      </c>
      <c r="AT66" s="183" t="s">
        <v>283</v>
      </c>
      <c r="AU66" s="183" t="s">
        <v>283</v>
      </c>
      <c r="AV66" s="183" t="s">
        <v>283</v>
      </c>
    </row>
    <row r="67" spans="1:48" ht="11.25" customHeight="1" x14ac:dyDescent="0.25">
      <c r="A67" s="344" t="s">
        <v>319</v>
      </c>
      <c r="B67" s="345"/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85" t="s">
        <v>283</v>
      </c>
      <c r="AL67" s="346"/>
      <c r="AM67" s="385" t="s">
        <v>283</v>
      </c>
      <c r="AN67" s="346"/>
      <c r="AO67" s="183" t="s">
        <v>283</v>
      </c>
      <c r="AP67" s="183" t="s">
        <v>283</v>
      </c>
      <c r="AQ67" s="183" t="s">
        <v>283</v>
      </c>
      <c r="AR67" s="183" t="s">
        <v>283</v>
      </c>
      <c r="AS67" s="183" t="s">
        <v>283</v>
      </c>
      <c r="AT67" s="183" t="s">
        <v>283</v>
      </c>
      <c r="AU67" s="183" t="s">
        <v>283</v>
      </c>
      <c r="AV67" s="183" t="s">
        <v>283</v>
      </c>
    </row>
    <row r="68" spans="1:48" ht="25.5" customHeight="1" x14ac:dyDescent="0.25">
      <c r="A68" s="386" t="s">
        <v>320</v>
      </c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387"/>
      <c r="Y68" s="387"/>
      <c r="Z68" s="387"/>
      <c r="AA68" s="387"/>
      <c r="AB68" s="387"/>
      <c r="AC68" s="387"/>
      <c r="AD68" s="387"/>
      <c r="AE68" s="387"/>
      <c r="AF68" s="387"/>
      <c r="AG68" s="387"/>
      <c r="AH68" s="387"/>
      <c r="AI68" s="387"/>
      <c r="AJ68" s="388"/>
      <c r="AK68" s="385" t="s">
        <v>283</v>
      </c>
      <c r="AL68" s="385"/>
      <c r="AM68" s="385" t="s">
        <v>283</v>
      </c>
      <c r="AN68" s="385"/>
      <c r="AO68" s="183" t="s">
        <v>283</v>
      </c>
      <c r="AP68" s="183" t="s">
        <v>283</v>
      </c>
      <c r="AQ68" s="183" t="s">
        <v>283</v>
      </c>
      <c r="AR68" s="183" t="s">
        <v>283</v>
      </c>
      <c r="AS68" s="183" t="s">
        <v>283</v>
      </c>
      <c r="AT68" s="183" t="s">
        <v>283</v>
      </c>
      <c r="AU68" s="183" t="s">
        <v>283</v>
      </c>
      <c r="AV68" s="183" t="s">
        <v>283</v>
      </c>
    </row>
    <row r="69" spans="1:48" ht="12" customHeight="1" x14ac:dyDescent="0.25">
      <c r="A69" s="344" t="s">
        <v>321</v>
      </c>
      <c r="B69" s="345"/>
      <c r="C69" s="345"/>
      <c r="D69" s="345"/>
      <c r="E69" s="345"/>
      <c r="F69" s="345"/>
      <c r="G69" s="345"/>
      <c r="H69" s="345"/>
      <c r="I69" s="345"/>
      <c r="J69" s="345"/>
      <c r="K69" s="345"/>
      <c r="L69" s="345"/>
      <c r="M69" s="345"/>
      <c r="N69" s="345"/>
      <c r="O69" s="345"/>
      <c r="P69" s="345"/>
      <c r="Q69" s="345"/>
      <c r="R69" s="345"/>
      <c r="S69" s="345"/>
      <c r="T69" s="345"/>
      <c r="U69" s="345"/>
      <c r="V69" s="345"/>
      <c r="W69" s="345"/>
      <c r="X69" s="345"/>
      <c r="Y69" s="345"/>
      <c r="Z69" s="345"/>
      <c r="AA69" s="345"/>
      <c r="AB69" s="345"/>
      <c r="AC69" s="345"/>
      <c r="AD69" s="345"/>
      <c r="AE69" s="345"/>
      <c r="AF69" s="345"/>
      <c r="AG69" s="345"/>
      <c r="AH69" s="345"/>
      <c r="AI69" s="345"/>
      <c r="AJ69" s="345"/>
      <c r="AK69" s="385" t="s">
        <v>283</v>
      </c>
      <c r="AL69" s="346"/>
      <c r="AM69" s="385" t="s">
        <v>283</v>
      </c>
      <c r="AN69" s="346"/>
      <c r="AO69" s="183" t="s">
        <v>283</v>
      </c>
      <c r="AP69" s="183" t="s">
        <v>283</v>
      </c>
      <c r="AQ69" s="183" t="s">
        <v>283</v>
      </c>
      <c r="AR69" s="183" t="s">
        <v>283</v>
      </c>
      <c r="AS69" s="183" t="s">
        <v>283</v>
      </c>
      <c r="AT69" s="183" t="s">
        <v>283</v>
      </c>
      <c r="AU69" s="183" t="s">
        <v>283</v>
      </c>
      <c r="AV69" s="183" t="s">
        <v>283</v>
      </c>
    </row>
    <row r="70" spans="1:48" ht="12.75" customHeight="1" x14ac:dyDescent="0.25">
      <c r="A70" s="393" t="s">
        <v>322</v>
      </c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394"/>
      <c r="AJ70" s="394"/>
      <c r="AK70" s="385" t="s">
        <v>283</v>
      </c>
      <c r="AL70" s="385"/>
      <c r="AM70" s="385" t="s">
        <v>283</v>
      </c>
      <c r="AN70" s="385"/>
      <c r="AO70" s="183" t="s">
        <v>283</v>
      </c>
      <c r="AP70" s="183" t="s">
        <v>283</v>
      </c>
      <c r="AQ70" s="183" t="s">
        <v>283</v>
      </c>
      <c r="AR70" s="183" t="s">
        <v>283</v>
      </c>
      <c r="AS70" s="183" t="s">
        <v>283</v>
      </c>
      <c r="AT70" s="183" t="s">
        <v>283</v>
      </c>
      <c r="AU70" s="183" t="s">
        <v>283</v>
      </c>
      <c r="AV70" s="183" t="s">
        <v>283</v>
      </c>
    </row>
    <row r="71" spans="1:48" ht="12" customHeight="1" x14ac:dyDescent="0.25">
      <c r="A71" s="344" t="s">
        <v>295</v>
      </c>
      <c r="B71" s="345"/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5"/>
      <c r="N71" s="345"/>
      <c r="O71" s="345"/>
      <c r="P71" s="345"/>
      <c r="Q71" s="345"/>
      <c r="R71" s="345"/>
      <c r="S71" s="345"/>
      <c r="T71" s="345"/>
      <c r="U71" s="345"/>
      <c r="V71" s="345"/>
      <c r="W71" s="345"/>
      <c r="X71" s="345"/>
      <c r="Y71" s="345"/>
      <c r="Z71" s="345"/>
      <c r="AA71" s="345"/>
      <c r="AB71" s="345"/>
      <c r="AC71" s="345"/>
      <c r="AD71" s="345"/>
      <c r="AE71" s="345"/>
      <c r="AF71" s="345"/>
      <c r="AG71" s="345"/>
      <c r="AH71" s="345"/>
      <c r="AI71" s="345"/>
      <c r="AJ71" s="345"/>
      <c r="AK71" s="385" t="s">
        <v>283</v>
      </c>
      <c r="AL71" s="346"/>
      <c r="AM71" s="385" t="s">
        <v>283</v>
      </c>
      <c r="AN71" s="346"/>
      <c r="AO71" s="183" t="s">
        <v>283</v>
      </c>
      <c r="AP71" s="183" t="s">
        <v>283</v>
      </c>
      <c r="AQ71" s="183" t="s">
        <v>283</v>
      </c>
      <c r="AR71" s="183" t="s">
        <v>283</v>
      </c>
      <c r="AS71" s="183" t="s">
        <v>283</v>
      </c>
      <c r="AT71" s="183" t="s">
        <v>283</v>
      </c>
      <c r="AU71" s="183" t="s">
        <v>283</v>
      </c>
      <c r="AV71" s="183" t="s">
        <v>283</v>
      </c>
    </row>
    <row r="72" spans="1:48" ht="12.75" customHeight="1" thickBot="1" x14ac:dyDescent="0.3">
      <c r="A72" s="389" t="s">
        <v>323</v>
      </c>
      <c r="B72" s="390"/>
      <c r="C72" s="390"/>
      <c r="D72" s="390"/>
      <c r="E72" s="390"/>
      <c r="F72" s="390"/>
      <c r="G72" s="390"/>
      <c r="H72" s="390"/>
      <c r="I72" s="390"/>
      <c r="J72" s="390"/>
      <c r="K72" s="390"/>
      <c r="L72" s="390"/>
      <c r="M72" s="390"/>
      <c r="N72" s="390"/>
      <c r="O72" s="390"/>
      <c r="P72" s="390"/>
      <c r="Q72" s="390"/>
      <c r="R72" s="390"/>
      <c r="S72" s="390"/>
      <c r="T72" s="390"/>
      <c r="U72" s="390"/>
      <c r="V72" s="390"/>
      <c r="W72" s="390"/>
      <c r="X72" s="390"/>
      <c r="Y72" s="390"/>
      <c r="Z72" s="390"/>
      <c r="AA72" s="390"/>
      <c r="AB72" s="390"/>
      <c r="AC72" s="390"/>
      <c r="AD72" s="390"/>
      <c r="AE72" s="390"/>
      <c r="AF72" s="390"/>
      <c r="AG72" s="390"/>
      <c r="AH72" s="390"/>
      <c r="AI72" s="390"/>
      <c r="AJ72" s="391"/>
      <c r="AK72" s="392" t="s">
        <v>283</v>
      </c>
      <c r="AL72" s="392"/>
      <c r="AM72" s="392" t="s">
        <v>283</v>
      </c>
      <c r="AN72" s="392"/>
      <c r="AO72" s="184" t="s">
        <v>283</v>
      </c>
      <c r="AP72" s="184" t="s">
        <v>283</v>
      </c>
      <c r="AQ72" s="184" t="s">
        <v>283</v>
      </c>
      <c r="AR72" s="184" t="s">
        <v>283</v>
      </c>
      <c r="AS72" s="184" t="s">
        <v>283</v>
      </c>
      <c r="AT72" s="184" t="s">
        <v>283</v>
      </c>
      <c r="AU72" s="184" t="s">
        <v>283</v>
      </c>
      <c r="AV72" s="184" t="s">
        <v>283</v>
      </c>
    </row>
    <row r="73" spans="1:48" ht="7.5" customHeight="1" thickBot="1" x14ac:dyDescent="0.3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71"/>
      <c r="AN73" s="171"/>
      <c r="AO73" s="181"/>
      <c r="AP73" s="181"/>
      <c r="AQ73" s="181"/>
      <c r="AR73" s="181"/>
      <c r="AS73" s="181"/>
      <c r="AT73" s="181"/>
      <c r="AU73" s="181"/>
      <c r="AV73" s="181"/>
    </row>
    <row r="74" spans="1:48" ht="25.5" customHeight="1" x14ac:dyDescent="0.25">
      <c r="A74" s="378" t="s">
        <v>324</v>
      </c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  <c r="AG74" s="379"/>
      <c r="AH74" s="379"/>
      <c r="AI74" s="379"/>
      <c r="AJ74" s="379"/>
      <c r="AK74" s="377">
        <f>AK47</f>
        <v>2025</v>
      </c>
      <c r="AL74" s="377"/>
      <c r="AM74" s="377">
        <f>AM47</f>
        <v>2026</v>
      </c>
      <c r="AN74" s="377"/>
      <c r="AO74" s="173">
        <f t="shared" ref="AO74:AV74" si="2">AO47</f>
        <v>2027</v>
      </c>
      <c r="AP74" s="173">
        <f t="shared" si="2"/>
        <v>2028</v>
      </c>
      <c r="AQ74" s="173">
        <f t="shared" si="2"/>
        <v>2029</v>
      </c>
      <c r="AR74" s="173">
        <f t="shared" si="2"/>
        <v>2030</v>
      </c>
      <c r="AS74" s="173">
        <f t="shared" si="2"/>
        <v>2031</v>
      </c>
      <c r="AT74" s="173">
        <f t="shared" si="2"/>
        <v>2032</v>
      </c>
      <c r="AU74" s="173">
        <f t="shared" si="2"/>
        <v>2033</v>
      </c>
      <c r="AV74" s="173">
        <f t="shared" si="2"/>
        <v>2034</v>
      </c>
    </row>
    <row r="75" spans="1:48" ht="25.5" customHeight="1" x14ac:dyDescent="0.25">
      <c r="A75" s="386" t="s">
        <v>320</v>
      </c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87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7"/>
      <c r="AI75" s="387"/>
      <c r="AJ75" s="388"/>
      <c r="AK75" s="385" t="s">
        <v>283</v>
      </c>
      <c r="AL75" s="385"/>
      <c r="AM75" s="395" t="s">
        <v>283</v>
      </c>
      <c r="AN75" s="395"/>
      <c r="AO75" s="185" t="s">
        <v>283</v>
      </c>
      <c r="AP75" s="185" t="s">
        <v>283</v>
      </c>
      <c r="AQ75" s="185" t="s">
        <v>283</v>
      </c>
      <c r="AR75" s="185" t="s">
        <v>283</v>
      </c>
      <c r="AS75" s="185" t="s">
        <v>283</v>
      </c>
      <c r="AT75" s="185" t="s">
        <v>283</v>
      </c>
      <c r="AU75" s="185" t="s">
        <v>283</v>
      </c>
      <c r="AV75" s="185" t="s">
        <v>283</v>
      </c>
    </row>
    <row r="76" spans="1:48" ht="12" customHeight="1" x14ac:dyDescent="0.25">
      <c r="A76" s="344" t="s">
        <v>319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  <c r="AC76" s="345"/>
      <c r="AD76" s="345"/>
      <c r="AE76" s="345"/>
      <c r="AF76" s="345"/>
      <c r="AG76" s="345"/>
      <c r="AH76" s="345"/>
      <c r="AI76" s="345"/>
      <c r="AJ76" s="345"/>
      <c r="AK76" s="385" t="s">
        <v>283</v>
      </c>
      <c r="AL76" s="346"/>
      <c r="AM76" s="395" t="s">
        <v>283</v>
      </c>
      <c r="AN76" s="396"/>
      <c r="AO76" s="185" t="s">
        <v>283</v>
      </c>
      <c r="AP76" s="185" t="s">
        <v>283</v>
      </c>
      <c r="AQ76" s="185" t="s">
        <v>283</v>
      </c>
      <c r="AR76" s="185" t="s">
        <v>283</v>
      </c>
      <c r="AS76" s="185" t="s">
        <v>283</v>
      </c>
      <c r="AT76" s="185" t="s">
        <v>283</v>
      </c>
      <c r="AU76" s="185" t="s">
        <v>283</v>
      </c>
      <c r="AV76" s="185" t="s">
        <v>283</v>
      </c>
    </row>
    <row r="77" spans="1:48" ht="12" customHeight="1" x14ac:dyDescent="0.25">
      <c r="A77" s="344" t="s">
        <v>321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45"/>
      <c r="Q77" s="345"/>
      <c r="R77" s="345"/>
      <c r="S77" s="345"/>
      <c r="T77" s="345"/>
      <c r="U77" s="345"/>
      <c r="V77" s="345"/>
      <c r="W77" s="345"/>
      <c r="X77" s="345"/>
      <c r="Y77" s="345"/>
      <c r="Z77" s="345"/>
      <c r="AA77" s="345"/>
      <c r="AB77" s="345"/>
      <c r="AC77" s="345"/>
      <c r="AD77" s="345"/>
      <c r="AE77" s="345"/>
      <c r="AF77" s="345"/>
      <c r="AG77" s="345"/>
      <c r="AH77" s="345"/>
      <c r="AI77" s="345"/>
      <c r="AJ77" s="345"/>
      <c r="AK77" s="385" t="s">
        <v>283</v>
      </c>
      <c r="AL77" s="346"/>
      <c r="AM77" s="395" t="s">
        <v>283</v>
      </c>
      <c r="AN77" s="396"/>
      <c r="AO77" s="185" t="s">
        <v>283</v>
      </c>
      <c r="AP77" s="185" t="s">
        <v>283</v>
      </c>
      <c r="AQ77" s="185" t="s">
        <v>283</v>
      </c>
      <c r="AR77" s="185" t="s">
        <v>283</v>
      </c>
      <c r="AS77" s="185" t="s">
        <v>283</v>
      </c>
      <c r="AT77" s="185" t="s">
        <v>283</v>
      </c>
      <c r="AU77" s="185" t="s">
        <v>283</v>
      </c>
      <c r="AV77" s="185" t="s">
        <v>283</v>
      </c>
    </row>
    <row r="78" spans="1:48" ht="12" customHeight="1" x14ac:dyDescent="0.25">
      <c r="A78" s="344" t="s">
        <v>295</v>
      </c>
      <c r="B78" s="345"/>
      <c r="C78" s="345"/>
      <c r="D78" s="345"/>
      <c r="E78" s="345"/>
      <c r="F78" s="345"/>
      <c r="G78" s="345"/>
      <c r="H78" s="345"/>
      <c r="I78" s="345"/>
      <c r="J78" s="345"/>
      <c r="K78" s="345"/>
      <c r="L78" s="345"/>
      <c r="M78" s="345"/>
      <c r="N78" s="345"/>
      <c r="O78" s="345"/>
      <c r="P78" s="345"/>
      <c r="Q78" s="345"/>
      <c r="R78" s="345"/>
      <c r="S78" s="345"/>
      <c r="T78" s="345"/>
      <c r="U78" s="345"/>
      <c r="V78" s="345"/>
      <c r="W78" s="345"/>
      <c r="X78" s="345"/>
      <c r="Y78" s="345"/>
      <c r="Z78" s="345"/>
      <c r="AA78" s="345"/>
      <c r="AB78" s="345"/>
      <c r="AC78" s="345"/>
      <c r="AD78" s="345"/>
      <c r="AE78" s="345"/>
      <c r="AF78" s="345"/>
      <c r="AG78" s="345"/>
      <c r="AH78" s="345"/>
      <c r="AI78" s="345"/>
      <c r="AJ78" s="345"/>
      <c r="AK78" s="385" t="s">
        <v>283</v>
      </c>
      <c r="AL78" s="346"/>
      <c r="AM78" s="395" t="s">
        <v>283</v>
      </c>
      <c r="AN78" s="396"/>
      <c r="AO78" s="185" t="s">
        <v>283</v>
      </c>
      <c r="AP78" s="185" t="s">
        <v>283</v>
      </c>
      <c r="AQ78" s="185" t="s">
        <v>283</v>
      </c>
      <c r="AR78" s="185" t="s">
        <v>283</v>
      </c>
      <c r="AS78" s="185" t="s">
        <v>283</v>
      </c>
      <c r="AT78" s="185" t="s">
        <v>283</v>
      </c>
      <c r="AU78" s="185" t="s">
        <v>283</v>
      </c>
      <c r="AV78" s="185" t="s">
        <v>283</v>
      </c>
    </row>
    <row r="79" spans="1:48" ht="12" customHeight="1" x14ac:dyDescent="0.25">
      <c r="A79" s="344" t="s">
        <v>325</v>
      </c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5"/>
      <c r="AD79" s="345"/>
      <c r="AE79" s="345"/>
      <c r="AF79" s="345"/>
      <c r="AG79" s="345"/>
      <c r="AH79" s="345"/>
      <c r="AI79" s="345"/>
      <c r="AJ79" s="345"/>
      <c r="AK79" s="385" t="s">
        <v>283</v>
      </c>
      <c r="AL79" s="346"/>
      <c r="AM79" s="395" t="s">
        <v>283</v>
      </c>
      <c r="AN79" s="396"/>
      <c r="AO79" s="185" t="s">
        <v>283</v>
      </c>
      <c r="AP79" s="185" t="s">
        <v>283</v>
      </c>
      <c r="AQ79" s="185" t="s">
        <v>283</v>
      </c>
      <c r="AR79" s="185" t="s">
        <v>283</v>
      </c>
      <c r="AS79" s="185" t="s">
        <v>283</v>
      </c>
      <c r="AT79" s="185" t="s">
        <v>283</v>
      </c>
      <c r="AU79" s="185" t="s">
        <v>283</v>
      </c>
      <c r="AV79" s="185" t="s">
        <v>283</v>
      </c>
    </row>
    <row r="80" spans="1:48" ht="12" customHeight="1" x14ac:dyDescent="0.25">
      <c r="A80" s="344" t="s">
        <v>326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5"/>
      <c r="AB80" s="345"/>
      <c r="AC80" s="345"/>
      <c r="AD80" s="345"/>
      <c r="AE80" s="345"/>
      <c r="AF80" s="345"/>
      <c r="AG80" s="345"/>
      <c r="AH80" s="345"/>
      <c r="AI80" s="345"/>
      <c r="AJ80" s="345"/>
      <c r="AK80" s="385" t="s">
        <v>283</v>
      </c>
      <c r="AL80" s="346"/>
      <c r="AM80" s="395" t="s">
        <v>283</v>
      </c>
      <c r="AN80" s="396"/>
      <c r="AO80" s="185" t="s">
        <v>283</v>
      </c>
      <c r="AP80" s="185" t="s">
        <v>283</v>
      </c>
      <c r="AQ80" s="185" t="s">
        <v>283</v>
      </c>
      <c r="AR80" s="185" t="s">
        <v>283</v>
      </c>
      <c r="AS80" s="185" t="s">
        <v>283</v>
      </c>
      <c r="AT80" s="185" t="s">
        <v>283</v>
      </c>
      <c r="AU80" s="185" t="s">
        <v>283</v>
      </c>
      <c r="AV80" s="185" t="s">
        <v>283</v>
      </c>
    </row>
    <row r="81" spans="1:48" ht="12.75" customHeight="1" x14ac:dyDescent="0.25">
      <c r="A81" s="344" t="s">
        <v>327</v>
      </c>
      <c r="B81" s="345"/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45"/>
      <c r="Q81" s="345"/>
      <c r="R81" s="345"/>
      <c r="S81" s="345"/>
      <c r="T81" s="345"/>
      <c r="U81" s="345"/>
      <c r="V81" s="345"/>
      <c r="W81" s="345"/>
      <c r="X81" s="345"/>
      <c r="Y81" s="345"/>
      <c r="Z81" s="345"/>
      <c r="AA81" s="345"/>
      <c r="AB81" s="345"/>
      <c r="AC81" s="345"/>
      <c r="AD81" s="345"/>
      <c r="AE81" s="345"/>
      <c r="AF81" s="345"/>
      <c r="AG81" s="345"/>
      <c r="AH81" s="345"/>
      <c r="AI81" s="345"/>
      <c r="AJ81" s="345"/>
      <c r="AK81" s="385" t="s">
        <v>283</v>
      </c>
      <c r="AL81" s="346"/>
      <c r="AM81" s="395" t="s">
        <v>283</v>
      </c>
      <c r="AN81" s="396"/>
      <c r="AO81" s="185" t="s">
        <v>283</v>
      </c>
      <c r="AP81" s="185" t="s">
        <v>283</v>
      </c>
      <c r="AQ81" s="185" t="s">
        <v>283</v>
      </c>
      <c r="AR81" s="185" t="s">
        <v>283</v>
      </c>
      <c r="AS81" s="185" t="s">
        <v>283</v>
      </c>
      <c r="AT81" s="185" t="s">
        <v>283</v>
      </c>
      <c r="AU81" s="185" t="s">
        <v>283</v>
      </c>
      <c r="AV81" s="185" t="s">
        <v>283</v>
      </c>
    </row>
    <row r="82" spans="1:48" ht="12.75" customHeight="1" x14ac:dyDescent="0.25">
      <c r="A82" s="344" t="s">
        <v>328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  <c r="AC82" s="345"/>
      <c r="AD82" s="345"/>
      <c r="AE82" s="345"/>
      <c r="AF82" s="345"/>
      <c r="AG82" s="345"/>
      <c r="AH82" s="345"/>
      <c r="AI82" s="345"/>
      <c r="AJ82" s="345"/>
      <c r="AK82" s="385" t="s">
        <v>283</v>
      </c>
      <c r="AL82" s="346"/>
      <c r="AM82" s="395" t="s">
        <v>283</v>
      </c>
      <c r="AN82" s="396"/>
      <c r="AO82" s="185" t="s">
        <v>283</v>
      </c>
      <c r="AP82" s="185" t="s">
        <v>283</v>
      </c>
      <c r="AQ82" s="185" t="s">
        <v>283</v>
      </c>
      <c r="AR82" s="185" t="s">
        <v>283</v>
      </c>
      <c r="AS82" s="185" t="s">
        <v>283</v>
      </c>
      <c r="AT82" s="185" t="s">
        <v>283</v>
      </c>
      <c r="AU82" s="185" t="s">
        <v>283</v>
      </c>
      <c r="AV82" s="185" t="s">
        <v>283</v>
      </c>
    </row>
    <row r="83" spans="1:48" ht="12" customHeight="1" x14ac:dyDescent="0.25">
      <c r="A83" s="393" t="s">
        <v>329</v>
      </c>
      <c r="B83" s="394"/>
      <c r="C83" s="394"/>
      <c r="D83" s="394"/>
      <c r="E83" s="394"/>
      <c r="F83" s="394"/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4"/>
      <c r="V83" s="394"/>
      <c r="W83" s="394"/>
      <c r="X83" s="394"/>
      <c r="Y83" s="394"/>
      <c r="Z83" s="394"/>
      <c r="AA83" s="394"/>
      <c r="AB83" s="394"/>
      <c r="AC83" s="394"/>
      <c r="AD83" s="394"/>
      <c r="AE83" s="394"/>
      <c r="AF83" s="394"/>
      <c r="AG83" s="394"/>
      <c r="AH83" s="394"/>
      <c r="AI83" s="394"/>
      <c r="AJ83" s="394"/>
      <c r="AK83" s="385" t="s">
        <v>283</v>
      </c>
      <c r="AL83" s="385"/>
      <c r="AM83" s="395" t="s">
        <v>283</v>
      </c>
      <c r="AN83" s="395"/>
      <c r="AO83" s="185" t="s">
        <v>283</v>
      </c>
      <c r="AP83" s="185" t="s">
        <v>283</v>
      </c>
      <c r="AQ83" s="185" t="s">
        <v>283</v>
      </c>
      <c r="AR83" s="185" t="s">
        <v>283</v>
      </c>
      <c r="AS83" s="185" t="s">
        <v>283</v>
      </c>
      <c r="AT83" s="185" t="s">
        <v>283</v>
      </c>
      <c r="AU83" s="185" t="s">
        <v>283</v>
      </c>
      <c r="AV83" s="185" t="s">
        <v>283</v>
      </c>
    </row>
    <row r="84" spans="1:48" ht="12" customHeight="1" x14ac:dyDescent="0.25">
      <c r="A84" s="393" t="s">
        <v>330</v>
      </c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4"/>
      <c r="X84" s="394"/>
      <c r="Y84" s="394"/>
      <c r="Z84" s="394"/>
      <c r="AA84" s="394"/>
      <c r="AB84" s="394"/>
      <c r="AC84" s="394"/>
      <c r="AD84" s="394"/>
      <c r="AE84" s="394"/>
      <c r="AF84" s="394"/>
      <c r="AG84" s="394"/>
      <c r="AH84" s="394"/>
      <c r="AI84" s="394"/>
      <c r="AJ84" s="394"/>
      <c r="AK84" s="385" t="s">
        <v>283</v>
      </c>
      <c r="AL84" s="385"/>
      <c r="AM84" s="395" t="s">
        <v>283</v>
      </c>
      <c r="AN84" s="395"/>
      <c r="AO84" s="185" t="s">
        <v>283</v>
      </c>
      <c r="AP84" s="185" t="s">
        <v>283</v>
      </c>
      <c r="AQ84" s="185" t="s">
        <v>283</v>
      </c>
      <c r="AR84" s="185" t="s">
        <v>283</v>
      </c>
      <c r="AS84" s="185" t="s">
        <v>283</v>
      </c>
      <c r="AT84" s="185" t="s">
        <v>283</v>
      </c>
      <c r="AU84" s="185" t="s">
        <v>283</v>
      </c>
      <c r="AV84" s="185" t="s">
        <v>283</v>
      </c>
    </row>
    <row r="85" spans="1:48" ht="12" customHeight="1" x14ac:dyDescent="0.25">
      <c r="A85" s="344" t="s">
        <v>331</v>
      </c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5"/>
      <c r="O85" s="345"/>
      <c r="P85" s="345"/>
      <c r="Q85" s="345"/>
      <c r="R85" s="345"/>
      <c r="S85" s="345"/>
      <c r="T85" s="345"/>
      <c r="U85" s="345"/>
      <c r="V85" s="345"/>
      <c r="W85" s="345"/>
      <c r="X85" s="345"/>
      <c r="Y85" s="345"/>
      <c r="Z85" s="345"/>
      <c r="AA85" s="345"/>
      <c r="AB85" s="345"/>
      <c r="AC85" s="345"/>
      <c r="AD85" s="345"/>
      <c r="AE85" s="345"/>
      <c r="AF85" s="345"/>
      <c r="AG85" s="345"/>
      <c r="AH85" s="345"/>
      <c r="AI85" s="345"/>
      <c r="AJ85" s="345"/>
      <c r="AK85" s="385" t="s">
        <v>283</v>
      </c>
      <c r="AL85" s="346"/>
      <c r="AM85" s="395" t="s">
        <v>283</v>
      </c>
      <c r="AN85" s="396"/>
      <c r="AO85" s="185" t="s">
        <v>283</v>
      </c>
      <c r="AP85" s="185" t="s">
        <v>283</v>
      </c>
      <c r="AQ85" s="185" t="s">
        <v>283</v>
      </c>
      <c r="AR85" s="185" t="s">
        <v>283</v>
      </c>
      <c r="AS85" s="185" t="s">
        <v>283</v>
      </c>
      <c r="AT85" s="185" t="s">
        <v>283</v>
      </c>
      <c r="AU85" s="185" t="s">
        <v>283</v>
      </c>
      <c r="AV85" s="185" t="s">
        <v>283</v>
      </c>
    </row>
    <row r="86" spans="1:48" ht="27.75" customHeight="1" x14ac:dyDescent="0.25">
      <c r="A86" s="386" t="s">
        <v>332</v>
      </c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  <c r="AB86" s="387"/>
      <c r="AC86" s="387"/>
      <c r="AD86" s="387"/>
      <c r="AE86" s="387"/>
      <c r="AF86" s="387"/>
      <c r="AG86" s="387"/>
      <c r="AH86" s="387"/>
      <c r="AI86" s="387"/>
      <c r="AJ86" s="388"/>
      <c r="AK86" s="385" t="s">
        <v>283</v>
      </c>
      <c r="AL86" s="385"/>
      <c r="AM86" s="395" t="s">
        <v>283</v>
      </c>
      <c r="AN86" s="395"/>
      <c r="AO86" s="185" t="s">
        <v>283</v>
      </c>
      <c r="AP86" s="185" t="s">
        <v>283</v>
      </c>
      <c r="AQ86" s="185" t="s">
        <v>283</v>
      </c>
      <c r="AR86" s="185" t="s">
        <v>283</v>
      </c>
      <c r="AS86" s="185" t="s">
        <v>283</v>
      </c>
      <c r="AT86" s="185" t="s">
        <v>283</v>
      </c>
      <c r="AU86" s="185" t="s">
        <v>283</v>
      </c>
      <c r="AV86" s="185" t="s">
        <v>283</v>
      </c>
    </row>
    <row r="87" spans="1:48" x14ac:dyDescent="0.25">
      <c r="A87" s="386" t="s">
        <v>333</v>
      </c>
      <c r="B87" s="387"/>
      <c r="C87" s="387"/>
      <c r="D87" s="387"/>
      <c r="E87" s="387"/>
      <c r="F87" s="387"/>
      <c r="G87" s="387"/>
      <c r="H87" s="387"/>
      <c r="I87" s="387"/>
      <c r="J87" s="387"/>
      <c r="K87" s="387"/>
      <c r="L87" s="387"/>
      <c r="M87" s="387"/>
      <c r="N87" s="387"/>
      <c r="O87" s="387"/>
      <c r="P87" s="387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  <c r="AB87" s="387"/>
      <c r="AC87" s="387"/>
      <c r="AD87" s="387"/>
      <c r="AE87" s="387"/>
      <c r="AF87" s="387"/>
      <c r="AG87" s="387"/>
      <c r="AH87" s="387"/>
      <c r="AI87" s="387"/>
      <c r="AJ87" s="388"/>
      <c r="AK87" s="385" t="s">
        <v>283</v>
      </c>
      <c r="AL87" s="385"/>
      <c r="AM87" s="395" t="s">
        <v>283</v>
      </c>
      <c r="AN87" s="395"/>
      <c r="AO87" s="185" t="s">
        <v>283</v>
      </c>
      <c r="AP87" s="185" t="s">
        <v>283</v>
      </c>
      <c r="AQ87" s="185" t="s">
        <v>283</v>
      </c>
      <c r="AR87" s="185" t="s">
        <v>283</v>
      </c>
      <c r="AS87" s="185" t="s">
        <v>283</v>
      </c>
      <c r="AT87" s="185" t="s">
        <v>283</v>
      </c>
      <c r="AU87" s="185" t="s">
        <v>283</v>
      </c>
      <c r="AV87" s="185" t="s">
        <v>283</v>
      </c>
    </row>
    <row r="88" spans="1:48" ht="14.25" customHeight="1" x14ac:dyDescent="0.25">
      <c r="A88" s="401" t="s">
        <v>334</v>
      </c>
      <c r="B88" s="402"/>
      <c r="C88" s="402"/>
      <c r="D88" s="403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404" t="s">
        <v>283</v>
      </c>
      <c r="AL88" s="405"/>
      <c r="AM88" s="406" t="s">
        <v>283</v>
      </c>
      <c r="AN88" s="407"/>
      <c r="AO88" s="185" t="s">
        <v>283</v>
      </c>
      <c r="AP88" s="185" t="s">
        <v>283</v>
      </c>
      <c r="AQ88" s="185" t="s">
        <v>283</v>
      </c>
      <c r="AR88" s="185" t="s">
        <v>283</v>
      </c>
      <c r="AS88" s="185" t="s">
        <v>283</v>
      </c>
      <c r="AT88" s="185" t="s">
        <v>283</v>
      </c>
      <c r="AU88" s="185" t="s">
        <v>283</v>
      </c>
      <c r="AV88" s="185" t="s">
        <v>283</v>
      </c>
    </row>
    <row r="89" spans="1:48" x14ac:dyDescent="0.25">
      <c r="A89" s="401" t="s">
        <v>335</v>
      </c>
      <c r="B89" s="402"/>
      <c r="C89" s="402"/>
      <c r="D89" s="403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404" t="s">
        <v>283</v>
      </c>
      <c r="AL89" s="405"/>
      <c r="AM89" s="406" t="s">
        <v>283</v>
      </c>
      <c r="AN89" s="407"/>
      <c r="AO89" s="185" t="s">
        <v>283</v>
      </c>
      <c r="AP89" s="185" t="s">
        <v>283</v>
      </c>
      <c r="AQ89" s="185" t="s">
        <v>283</v>
      </c>
      <c r="AR89" s="185" t="s">
        <v>283</v>
      </c>
      <c r="AS89" s="185" t="s">
        <v>283</v>
      </c>
      <c r="AT89" s="185" t="s">
        <v>283</v>
      </c>
      <c r="AU89" s="185" t="s">
        <v>283</v>
      </c>
      <c r="AV89" s="185" t="s">
        <v>283</v>
      </c>
    </row>
    <row r="90" spans="1:48" ht="12" customHeight="1" thickBot="1" x14ac:dyDescent="0.3">
      <c r="A90" s="187" t="s">
        <v>336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397" t="s">
        <v>283</v>
      </c>
      <c r="AL90" s="398"/>
      <c r="AM90" s="399" t="s">
        <v>283</v>
      </c>
      <c r="AN90" s="400"/>
      <c r="AO90" s="189" t="s">
        <v>283</v>
      </c>
      <c r="AP90" s="189" t="s">
        <v>283</v>
      </c>
      <c r="AQ90" s="189" t="s">
        <v>283</v>
      </c>
      <c r="AR90" s="189" t="s">
        <v>283</v>
      </c>
      <c r="AS90" s="189" t="s">
        <v>283</v>
      </c>
      <c r="AT90" s="189" t="s">
        <v>283</v>
      </c>
      <c r="AU90" s="189" t="s">
        <v>283</v>
      </c>
      <c r="AV90" s="189" t="s">
        <v>283</v>
      </c>
    </row>
    <row r="91" spans="1:48" ht="3" customHeight="1" x14ac:dyDescent="0.2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90"/>
    </row>
    <row r="92" spans="1:48" ht="13.5" customHeight="1" x14ac:dyDescent="0.25">
      <c r="A92" s="171" t="s">
        <v>337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90"/>
    </row>
    <row r="93" spans="1:48" ht="13.5" customHeight="1" x14ac:dyDescent="0.25">
      <c r="A93" s="191" t="s">
        <v>338</v>
      </c>
      <c r="B93" s="192"/>
      <c r="C93" s="193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0"/>
      <c r="AQ93" s="190"/>
      <c r="AR93" s="190"/>
      <c r="AS93" s="190"/>
    </row>
    <row r="94" spans="1:48" ht="11.25" customHeight="1" x14ac:dyDescent="0.25">
      <c r="A94" s="191" t="s">
        <v>339</v>
      </c>
      <c r="B94" s="192"/>
      <c r="C94" s="193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0"/>
      <c r="AQ94" s="190"/>
      <c r="AR94" s="190"/>
      <c r="AS94" s="168"/>
    </row>
    <row r="95" spans="1:48" x14ac:dyDescent="0.25">
      <c r="A95" s="191" t="s">
        <v>340</v>
      </c>
      <c r="B95" s="192"/>
      <c r="C95" s="193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0"/>
      <c r="AQ95" s="190"/>
      <c r="AR95" s="190"/>
      <c r="AS95" s="168"/>
    </row>
    <row r="96" spans="1:48" x14ac:dyDescent="0.25">
      <c r="A96" s="171" t="s">
        <v>341</v>
      </c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9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6" t="s">
        <v>276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44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44" s="10" customFormat="1" ht="18.75" customHeight="1" x14ac:dyDescent="0.2">
      <c r="A9" s="409" t="s">
        <v>266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</row>
    <row r="10" spans="1:44" x14ac:dyDescent="0.25">
      <c r="A10" s="277" t="s">
        <v>248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</row>
    <row r="11" spans="1:44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</row>
    <row r="12" spans="1:44" ht="18.75" customHeight="1" x14ac:dyDescent="0.25">
      <c r="A12" s="409" t="s">
        <v>532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</row>
    <row r="13" spans="1:44" x14ac:dyDescent="0.25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</row>
    <row r="14" spans="1:44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44" ht="59.25" customHeight="1" x14ac:dyDescent="0.25">
      <c r="A15" s="410" t="s">
        <v>270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</row>
    <row r="16" spans="1:44" x14ac:dyDescent="0.25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</row>
    <row r="17" spans="1:12" ht="15.75" customHeight="1" x14ac:dyDescent="0.25">
      <c r="L17" s="195"/>
    </row>
    <row r="18" spans="1:12" x14ac:dyDescent="0.25">
      <c r="K18" s="196"/>
    </row>
    <row r="19" spans="1:12" ht="15.75" customHeight="1" x14ac:dyDescent="0.25">
      <c r="A19" s="408" t="s">
        <v>342</v>
      </c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</row>
    <row r="20" spans="1:12" x14ac:dyDescent="0.25">
      <c r="A20" s="163"/>
      <c r="B20" s="163"/>
      <c r="C20" s="197"/>
      <c r="D20" s="197"/>
      <c r="E20" s="197"/>
      <c r="F20" s="197"/>
      <c r="G20" s="197"/>
      <c r="H20" s="197"/>
      <c r="I20" s="197"/>
      <c r="J20" s="197"/>
      <c r="K20" s="197"/>
      <c r="L20" s="197"/>
    </row>
    <row r="21" spans="1:12" ht="28.5" customHeight="1" x14ac:dyDescent="0.25">
      <c r="A21" s="319" t="s">
        <v>343</v>
      </c>
      <c r="B21" s="319" t="s">
        <v>344</v>
      </c>
      <c r="C21" s="416" t="s">
        <v>345</v>
      </c>
      <c r="D21" s="416"/>
      <c r="E21" s="416"/>
      <c r="F21" s="416"/>
      <c r="G21" s="416"/>
      <c r="H21" s="416"/>
      <c r="I21" s="417" t="s">
        <v>346</v>
      </c>
      <c r="J21" s="418" t="s">
        <v>347</v>
      </c>
      <c r="K21" s="319" t="s">
        <v>348</v>
      </c>
      <c r="L21" s="411" t="s">
        <v>349</v>
      </c>
    </row>
    <row r="22" spans="1:12" ht="58.5" customHeight="1" x14ac:dyDescent="0.25">
      <c r="A22" s="319"/>
      <c r="B22" s="319"/>
      <c r="C22" s="330" t="s">
        <v>0</v>
      </c>
      <c r="D22" s="330"/>
      <c r="E22" s="412" t="s">
        <v>350</v>
      </c>
      <c r="F22" s="413"/>
      <c r="G22" s="414" t="s">
        <v>351</v>
      </c>
      <c r="H22" s="415"/>
      <c r="I22" s="417"/>
      <c r="J22" s="419"/>
      <c r="K22" s="319"/>
      <c r="L22" s="411"/>
    </row>
    <row r="23" spans="1:12" ht="31.5" x14ac:dyDescent="0.25">
      <c r="A23" s="319"/>
      <c r="B23" s="319"/>
      <c r="C23" s="198" t="s">
        <v>352</v>
      </c>
      <c r="D23" s="198" t="s">
        <v>353</v>
      </c>
      <c r="E23" s="198" t="s">
        <v>352</v>
      </c>
      <c r="F23" s="198" t="s">
        <v>353</v>
      </c>
      <c r="G23" s="198" t="s">
        <v>352</v>
      </c>
      <c r="H23" s="198" t="s">
        <v>353</v>
      </c>
      <c r="I23" s="417"/>
      <c r="J23" s="420"/>
      <c r="K23" s="319"/>
      <c r="L23" s="411"/>
    </row>
    <row r="24" spans="1:12" x14ac:dyDescent="0.25">
      <c r="A24" s="162">
        <v>1</v>
      </c>
      <c r="B24" s="162">
        <v>2</v>
      </c>
      <c r="C24" s="198">
        <v>3</v>
      </c>
      <c r="D24" s="198">
        <v>4</v>
      </c>
      <c r="E24" s="198">
        <v>5</v>
      </c>
      <c r="F24" s="198">
        <v>6</v>
      </c>
      <c r="G24" s="198">
        <v>7</v>
      </c>
      <c r="H24" s="198">
        <v>8</v>
      </c>
      <c r="I24" s="198">
        <v>9</v>
      </c>
      <c r="J24" s="198">
        <v>10</v>
      </c>
      <c r="K24" s="198">
        <v>11</v>
      </c>
      <c r="L24" s="198">
        <v>12</v>
      </c>
    </row>
    <row r="25" spans="1:12" x14ac:dyDescent="0.25">
      <c r="A25" s="199">
        <v>1</v>
      </c>
      <c r="B25" s="200" t="s">
        <v>354</v>
      </c>
      <c r="C25" s="200"/>
      <c r="D25" s="201"/>
      <c r="E25" s="201"/>
      <c r="F25" s="201"/>
      <c r="G25" s="201"/>
      <c r="H25" s="201"/>
      <c r="I25" s="201"/>
      <c r="J25" s="201"/>
      <c r="K25" s="202"/>
      <c r="L25" s="82"/>
    </row>
    <row r="26" spans="1:12" ht="21.75" customHeight="1" x14ac:dyDescent="0.25">
      <c r="A26" s="199" t="s">
        <v>355</v>
      </c>
      <c r="B26" s="203" t="s">
        <v>356</v>
      </c>
      <c r="C26" s="204" t="s">
        <v>283</v>
      </c>
      <c r="D26" s="205" t="s">
        <v>283</v>
      </c>
      <c r="E26" s="205" t="s">
        <v>283</v>
      </c>
      <c r="F26" s="205" t="s">
        <v>283</v>
      </c>
      <c r="G26" s="205" t="s">
        <v>283</v>
      </c>
      <c r="H26" s="205" t="s">
        <v>283</v>
      </c>
      <c r="I26" s="205" t="s">
        <v>283</v>
      </c>
      <c r="J26" s="205" t="s">
        <v>283</v>
      </c>
      <c r="K26" s="205" t="s">
        <v>283</v>
      </c>
      <c r="L26" s="205" t="s">
        <v>283</v>
      </c>
    </row>
    <row r="27" spans="1:12" s="57" customFormat="1" ht="39" customHeight="1" x14ac:dyDescent="0.25">
      <c r="A27" s="199" t="s">
        <v>357</v>
      </c>
      <c r="B27" s="203" t="s">
        <v>358</v>
      </c>
      <c r="C27" s="206" t="s">
        <v>283</v>
      </c>
      <c r="D27" s="206" t="s">
        <v>283</v>
      </c>
      <c r="E27" s="206" t="s">
        <v>283</v>
      </c>
      <c r="F27" s="206" t="s">
        <v>283</v>
      </c>
      <c r="G27" s="206" t="s">
        <v>283</v>
      </c>
      <c r="H27" s="206" t="s">
        <v>283</v>
      </c>
      <c r="I27" s="206" t="s">
        <v>283</v>
      </c>
      <c r="J27" s="206" t="s">
        <v>283</v>
      </c>
      <c r="K27" s="206" t="s">
        <v>283</v>
      </c>
      <c r="L27" s="206" t="s">
        <v>283</v>
      </c>
    </row>
    <row r="28" spans="1:12" s="57" customFormat="1" ht="70.5" customHeight="1" x14ac:dyDescent="0.25">
      <c r="A28" s="199" t="s">
        <v>359</v>
      </c>
      <c r="B28" s="203" t="s">
        <v>360</v>
      </c>
      <c r="C28" s="206" t="s">
        <v>283</v>
      </c>
      <c r="D28" s="206" t="s">
        <v>283</v>
      </c>
      <c r="E28" s="206" t="s">
        <v>283</v>
      </c>
      <c r="F28" s="206" t="s">
        <v>283</v>
      </c>
      <c r="G28" s="206" t="s">
        <v>283</v>
      </c>
      <c r="H28" s="206" t="s">
        <v>283</v>
      </c>
      <c r="I28" s="206" t="s">
        <v>283</v>
      </c>
      <c r="J28" s="206" t="s">
        <v>283</v>
      </c>
      <c r="K28" s="206" t="s">
        <v>283</v>
      </c>
      <c r="L28" s="206" t="s">
        <v>283</v>
      </c>
    </row>
    <row r="29" spans="1:12" s="57" customFormat="1" ht="54" customHeight="1" x14ac:dyDescent="0.25">
      <c r="A29" s="199" t="s">
        <v>361</v>
      </c>
      <c r="B29" s="203" t="s">
        <v>362</v>
      </c>
      <c r="C29" s="206" t="s">
        <v>283</v>
      </c>
      <c r="D29" s="206" t="s">
        <v>283</v>
      </c>
      <c r="E29" s="206" t="s">
        <v>283</v>
      </c>
      <c r="F29" s="206" t="s">
        <v>283</v>
      </c>
      <c r="G29" s="206" t="s">
        <v>283</v>
      </c>
      <c r="H29" s="206" t="s">
        <v>283</v>
      </c>
      <c r="I29" s="206" t="s">
        <v>283</v>
      </c>
      <c r="J29" s="206" t="s">
        <v>283</v>
      </c>
      <c r="K29" s="206" t="s">
        <v>283</v>
      </c>
      <c r="L29" s="206" t="s">
        <v>283</v>
      </c>
    </row>
    <row r="30" spans="1:12" s="57" customFormat="1" ht="42" customHeight="1" x14ac:dyDescent="0.25">
      <c r="A30" s="199" t="s">
        <v>363</v>
      </c>
      <c r="B30" s="203" t="s">
        <v>364</v>
      </c>
      <c r="C30" s="206" t="s">
        <v>283</v>
      </c>
      <c r="D30" s="206" t="s">
        <v>283</v>
      </c>
      <c r="E30" s="206" t="s">
        <v>283</v>
      </c>
      <c r="F30" s="206" t="s">
        <v>283</v>
      </c>
      <c r="G30" s="206" t="s">
        <v>283</v>
      </c>
      <c r="H30" s="206" t="s">
        <v>283</v>
      </c>
      <c r="I30" s="206" t="s">
        <v>283</v>
      </c>
      <c r="J30" s="206" t="s">
        <v>283</v>
      </c>
      <c r="K30" s="206" t="s">
        <v>283</v>
      </c>
      <c r="L30" s="206" t="s">
        <v>283</v>
      </c>
    </row>
    <row r="31" spans="1:12" s="57" customFormat="1" ht="37.5" customHeight="1" x14ac:dyDescent="0.25">
      <c r="A31" s="199" t="s">
        <v>365</v>
      </c>
      <c r="B31" s="207" t="s">
        <v>366</v>
      </c>
      <c r="C31" s="206" t="s">
        <v>283</v>
      </c>
      <c r="D31" s="206" t="s">
        <v>283</v>
      </c>
      <c r="E31" s="206" t="s">
        <v>283</v>
      </c>
      <c r="F31" s="206" t="s">
        <v>283</v>
      </c>
      <c r="G31" s="206" t="s">
        <v>283</v>
      </c>
      <c r="H31" s="206" t="s">
        <v>283</v>
      </c>
      <c r="I31" s="206" t="s">
        <v>283</v>
      </c>
      <c r="J31" s="206" t="s">
        <v>283</v>
      </c>
      <c r="K31" s="206" t="s">
        <v>283</v>
      </c>
      <c r="L31" s="206" t="s">
        <v>283</v>
      </c>
    </row>
    <row r="32" spans="1:12" s="57" customFormat="1" ht="31.5" x14ac:dyDescent="0.25">
      <c r="A32" s="199" t="s">
        <v>367</v>
      </c>
      <c r="B32" s="207" t="s">
        <v>368</v>
      </c>
      <c r="C32" s="206" t="s">
        <v>283</v>
      </c>
      <c r="D32" s="206" t="s">
        <v>283</v>
      </c>
      <c r="E32" s="206" t="s">
        <v>283</v>
      </c>
      <c r="F32" s="206" t="s">
        <v>283</v>
      </c>
      <c r="G32" s="206" t="s">
        <v>283</v>
      </c>
      <c r="H32" s="206" t="s">
        <v>283</v>
      </c>
      <c r="I32" s="206" t="s">
        <v>283</v>
      </c>
      <c r="J32" s="206" t="s">
        <v>283</v>
      </c>
      <c r="K32" s="206" t="s">
        <v>283</v>
      </c>
      <c r="L32" s="206" t="s">
        <v>283</v>
      </c>
    </row>
    <row r="33" spans="1:12" s="57" customFormat="1" ht="37.5" customHeight="1" x14ac:dyDescent="0.25">
      <c r="A33" s="199" t="s">
        <v>369</v>
      </c>
      <c r="B33" s="207" t="s">
        <v>370</v>
      </c>
      <c r="C33" s="206" t="s">
        <v>283</v>
      </c>
      <c r="D33" s="206" t="s">
        <v>283</v>
      </c>
      <c r="E33" s="206" t="s">
        <v>283</v>
      </c>
      <c r="F33" s="206" t="s">
        <v>283</v>
      </c>
      <c r="G33" s="206" t="s">
        <v>283</v>
      </c>
      <c r="H33" s="206" t="s">
        <v>283</v>
      </c>
      <c r="I33" s="206" t="s">
        <v>283</v>
      </c>
      <c r="J33" s="206" t="s">
        <v>283</v>
      </c>
      <c r="K33" s="206" t="s">
        <v>283</v>
      </c>
      <c r="L33" s="206" t="s">
        <v>283</v>
      </c>
    </row>
    <row r="34" spans="1:12" s="57" customFormat="1" ht="47.25" customHeight="1" x14ac:dyDescent="0.25">
      <c r="A34" s="199" t="s">
        <v>371</v>
      </c>
      <c r="B34" s="207" t="s">
        <v>372</v>
      </c>
      <c r="C34" s="206" t="s">
        <v>283</v>
      </c>
      <c r="D34" s="206" t="s">
        <v>283</v>
      </c>
      <c r="E34" s="206" t="s">
        <v>283</v>
      </c>
      <c r="F34" s="206" t="s">
        <v>283</v>
      </c>
      <c r="G34" s="206" t="s">
        <v>283</v>
      </c>
      <c r="H34" s="206" t="s">
        <v>283</v>
      </c>
      <c r="I34" s="206" t="s">
        <v>283</v>
      </c>
      <c r="J34" s="206" t="s">
        <v>283</v>
      </c>
      <c r="K34" s="206" t="s">
        <v>283</v>
      </c>
      <c r="L34" s="206" t="s">
        <v>283</v>
      </c>
    </row>
    <row r="35" spans="1:12" s="57" customFormat="1" ht="49.5" customHeight="1" x14ac:dyDescent="0.25">
      <c r="A35" s="199" t="s">
        <v>373</v>
      </c>
      <c r="B35" s="207" t="s">
        <v>374</v>
      </c>
      <c r="C35" s="204">
        <v>45748</v>
      </c>
      <c r="D35" s="204">
        <v>45749</v>
      </c>
      <c r="E35" s="206" t="s">
        <v>283</v>
      </c>
      <c r="F35" s="206" t="s">
        <v>283</v>
      </c>
      <c r="G35" s="205" t="s">
        <v>283</v>
      </c>
      <c r="H35" s="205" t="s">
        <v>283</v>
      </c>
      <c r="I35" s="206" t="s">
        <v>283</v>
      </c>
      <c r="J35" s="206" t="s">
        <v>283</v>
      </c>
      <c r="K35" s="205" t="s">
        <v>283</v>
      </c>
      <c r="L35" s="205" t="s">
        <v>283</v>
      </c>
    </row>
    <row r="36" spans="1:12" ht="37.5" customHeight="1" x14ac:dyDescent="0.25">
      <c r="A36" s="199" t="s">
        <v>375</v>
      </c>
      <c r="B36" s="207" t="s">
        <v>376</v>
      </c>
      <c r="C36" s="206" t="s">
        <v>283</v>
      </c>
      <c r="D36" s="206" t="s">
        <v>283</v>
      </c>
      <c r="E36" s="206" t="s">
        <v>283</v>
      </c>
      <c r="F36" s="206" t="s">
        <v>283</v>
      </c>
      <c r="G36" s="206" t="s">
        <v>283</v>
      </c>
      <c r="H36" s="206" t="s">
        <v>283</v>
      </c>
      <c r="I36" s="206" t="s">
        <v>283</v>
      </c>
      <c r="J36" s="206" t="s">
        <v>283</v>
      </c>
      <c r="K36" s="206" t="s">
        <v>283</v>
      </c>
      <c r="L36" s="206" t="s">
        <v>283</v>
      </c>
    </row>
    <row r="37" spans="1:12" x14ac:dyDescent="0.25">
      <c r="A37" s="199" t="s">
        <v>377</v>
      </c>
      <c r="B37" s="207" t="s">
        <v>378</v>
      </c>
      <c r="C37" s="206" t="s">
        <v>283</v>
      </c>
      <c r="D37" s="206" t="s">
        <v>283</v>
      </c>
      <c r="E37" s="206" t="s">
        <v>283</v>
      </c>
      <c r="F37" s="206" t="s">
        <v>283</v>
      </c>
      <c r="G37" s="206" t="s">
        <v>283</v>
      </c>
      <c r="H37" s="206" t="s">
        <v>283</v>
      </c>
      <c r="I37" s="206" t="s">
        <v>283</v>
      </c>
      <c r="J37" s="206" t="s">
        <v>283</v>
      </c>
      <c r="K37" s="206" t="s">
        <v>283</v>
      </c>
      <c r="L37" s="206" t="s">
        <v>283</v>
      </c>
    </row>
    <row r="38" spans="1:12" x14ac:dyDescent="0.25">
      <c r="A38" s="199">
        <v>2</v>
      </c>
      <c r="B38" s="200" t="s">
        <v>379</v>
      </c>
      <c r="C38" s="206"/>
      <c r="D38" s="208"/>
      <c r="E38" s="208"/>
      <c r="F38" s="208"/>
      <c r="G38" s="208"/>
      <c r="H38" s="208"/>
      <c r="I38" s="208"/>
      <c r="J38" s="208"/>
      <c r="K38" s="208"/>
      <c r="L38" s="208"/>
    </row>
    <row r="39" spans="1:12" ht="63" x14ac:dyDescent="0.25">
      <c r="A39" s="199" t="s">
        <v>380</v>
      </c>
      <c r="B39" s="207" t="s">
        <v>381</v>
      </c>
      <c r="C39" s="204">
        <v>45778</v>
      </c>
      <c r="D39" s="204">
        <v>45779</v>
      </c>
      <c r="E39" s="206" t="s">
        <v>283</v>
      </c>
      <c r="F39" s="206" t="s">
        <v>283</v>
      </c>
      <c r="G39" s="205" t="s">
        <v>283</v>
      </c>
      <c r="H39" s="205" t="s">
        <v>283</v>
      </c>
      <c r="I39" s="206" t="s">
        <v>283</v>
      </c>
      <c r="J39" s="206" t="s">
        <v>283</v>
      </c>
      <c r="K39" s="205" t="s">
        <v>283</v>
      </c>
      <c r="L39" s="205" t="s">
        <v>283</v>
      </c>
    </row>
    <row r="40" spans="1:12" ht="33.75" customHeight="1" x14ac:dyDescent="0.25">
      <c r="A40" s="199" t="s">
        <v>382</v>
      </c>
      <c r="B40" s="207" t="s">
        <v>383</v>
      </c>
      <c r="C40" s="204">
        <v>45778</v>
      </c>
      <c r="D40" s="204">
        <v>45779</v>
      </c>
      <c r="E40" s="206" t="s">
        <v>283</v>
      </c>
      <c r="F40" s="206" t="s">
        <v>283</v>
      </c>
      <c r="G40" s="205" t="s">
        <v>283</v>
      </c>
      <c r="H40" s="205" t="s">
        <v>283</v>
      </c>
      <c r="I40" s="206" t="s">
        <v>283</v>
      </c>
      <c r="J40" s="206" t="s">
        <v>283</v>
      </c>
      <c r="K40" s="205" t="s">
        <v>283</v>
      </c>
      <c r="L40" s="205" t="s">
        <v>283</v>
      </c>
    </row>
    <row r="41" spans="1:12" ht="63" customHeight="1" x14ac:dyDescent="0.25">
      <c r="A41" s="199">
        <v>3</v>
      </c>
      <c r="B41" s="200" t="s">
        <v>384</v>
      </c>
      <c r="C41" s="206"/>
      <c r="D41" s="208"/>
      <c r="E41" s="202"/>
      <c r="F41" s="202"/>
      <c r="G41" s="202"/>
      <c r="H41" s="202"/>
      <c r="I41" s="202"/>
      <c r="J41" s="202"/>
      <c r="K41" s="205"/>
      <c r="L41" s="205"/>
    </row>
    <row r="42" spans="1:12" ht="58.5" customHeight="1" x14ac:dyDescent="0.25">
      <c r="A42" s="199" t="s">
        <v>385</v>
      </c>
      <c r="B42" s="207" t="s">
        <v>386</v>
      </c>
      <c r="C42" s="204">
        <v>45778</v>
      </c>
      <c r="D42" s="204">
        <v>45779</v>
      </c>
      <c r="E42" s="206" t="s">
        <v>283</v>
      </c>
      <c r="F42" s="206" t="s">
        <v>283</v>
      </c>
      <c r="G42" s="205" t="s">
        <v>283</v>
      </c>
      <c r="H42" s="205" t="s">
        <v>283</v>
      </c>
      <c r="I42" s="206" t="s">
        <v>283</v>
      </c>
      <c r="J42" s="206" t="s">
        <v>283</v>
      </c>
      <c r="K42" s="205" t="s">
        <v>283</v>
      </c>
      <c r="L42" s="205" t="s">
        <v>283</v>
      </c>
    </row>
    <row r="43" spans="1:12" ht="34.5" customHeight="1" x14ac:dyDescent="0.25">
      <c r="A43" s="199" t="s">
        <v>387</v>
      </c>
      <c r="B43" s="207" t="s">
        <v>388</v>
      </c>
      <c r="C43" s="204">
        <v>45778</v>
      </c>
      <c r="D43" s="204">
        <v>45779</v>
      </c>
      <c r="E43" s="206" t="s">
        <v>283</v>
      </c>
      <c r="F43" s="206" t="s">
        <v>283</v>
      </c>
      <c r="G43" s="205" t="s">
        <v>283</v>
      </c>
      <c r="H43" s="205" t="s">
        <v>283</v>
      </c>
      <c r="I43" s="206" t="s">
        <v>283</v>
      </c>
      <c r="J43" s="206" t="s">
        <v>283</v>
      </c>
      <c r="K43" s="205" t="s">
        <v>283</v>
      </c>
      <c r="L43" s="205" t="s">
        <v>283</v>
      </c>
    </row>
    <row r="44" spans="1:12" ht="55.5" customHeight="1" x14ac:dyDescent="0.25">
      <c r="A44" s="199" t="s">
        <v>389</v>
      </c>
      <c r="B44" s="207" t="s">
        <v>390</v>
      </c>
      <c r="C44" s="204">
        <v>45778</v>
      </c>
      <c r="D44" s="204">
        <v>45779</v>
      </c>
      <c r="E44" s="206" t="s">
        <v>283</v>
      </c>
      <c r="F44" s="206" t="s">
        <v>283</v>
      </c>
      <c r="G44" s="205" t="s">
        <v>283</v>
      </c>
      <c r="H44" s="205" t="s">
        <v>283</v>
      </c>
      <c r="I44" s="206" t="s">
        <v>283</v>
      </c>
      <c r="J44" s="206" t="s">
        <v>283</v>
      </c>
      <c r="K44" s="206" t="s">
        <v>283</v>
      </c>
      <c r="L44" s="206" t="s">
        <v>283</v>
      </c>
    </row>
    <row r="45" spans="1:12" ht="90.75" customHeight="1" x14ac:dyDescent="0.25">
      <c r="A45" s="199" t="s">
        <v>391</v>
      </c>
      <c r="B45" s="207" t="s">
        <v>392</v>
      </c>
      <c r="C45" s="206" t="s">
        <v>283</v>
      </c>
      <c r="D45" s="206" t="s">
        <v>283</v>
      </c>
      <c r="E45" s="205" t="s">
        <v>283</v>
      </c>
      <c r="F45" s="205" t="s">
        <v>283</v>
      </c>
      <c r="G45" s="205" t="s">
        <v>283</v>
      </c>
      <c r="H45" s="205" t="s">
        <v>283</v>
      </c>
      <c r="I45" s="206" t="s">
        <v>283</v>
      </c>
      <c r="J45" s="206" t="s">
        <v>283</v>
      </c>
      <c r="K45" s="205" t="s">
        <v>283</v>
      </c>
      <c r="L45" s="205" t="s">
        <v>283</v>
      </c>
    </row>
    <row r="46" spans="1:12" ht="167.25" customHeight="1" x14ac:dyDescent="0.25">
      <c r="A46" s="199" t="s">
        <v>393</v>
      </c>
      <c r="B46" s="207" t="s">
        <v>394</v>
      </c>
      <c r="C46" s="206" t="s">
        <v>283</v>
      </c>
      <c r="D46" s="206" t="s">
        <v>283</v>
      </c>
      <c r="E46" s="205" t="s">
        <v>283</v>
      </c>
      <c r="F46" s="205" t="s">
        <v>283</v>
      </c>
      <c r="G46" s="205" t="s">
        <v>283</v>
      </c>
      <c r="H46" s="205" t="s">
        <v>283</v>
      </c>
      <c r="I46" s="206" t="s">
        <v>283</v>
      </c>
      <c r="J46" s="206" t="s">
        <v>283</v>
      </c>
      <c r="K46" s="205" t="s">
        <v>283</v>
      </c>
      <c r="L46" s="205" t="s">
        <v>283</v>
      </c>
    </row>
    <row r="47" spans="1:12" ht="30.75" customHeight="1" x14ac:dyDescent="0.25">
      <c r="A47" s="199" t="s">
        <v>395</v>
      </c>
      <c r="B47" s="207" t="s">
        <v>396</v>
      </c>
      <c r="C47" s="204" t="s">
        <v>283</v>
      </c>
      <c r="D47" s="205" t="s">
        <v>283</v>
      </c>
      <c r="E47" s="205" t="s">
        <v>283</v>
      </c>
      <c r="F47" s="205" t="s">
        <v>283</v>
      </c>
      <c r="G47" s="205" t="s">
        <v>283</v>
      </c>
      <c r="H47" s="205" t="s">
        <v>283</v>
      </c>
      <c r="I47" s="206" t="s">
        <v>283</v>
      </c>
      <c r="J47" s="206" t="s">
        <v>283</v>
      </c>
      <c r="K47" s="205" t="s">
        <v>283</v>
      </c>
      <c r="L47" s="205" t="s">
        <v>283</v>
      </c>
    </row>
    <row r="48" spans="1:12" ht="37.5" customHeight="1" x14ac:dyDescent="0.25">
      <c r="A48" s="199">
        <v>4</v>
      </c>
      <c r="B48" s="200" t="s">
        <v>397</v>
      </c>
      <c r="C48" s="206"/>
      <c r="D48" s="208"/>
      <c r="E48" s="205"/>
      <c r="F48" s="205"/>
      <c r="G48" s="205"/>
      <c r="H48" s="205"/>
      <c r="I48" s="205"/>
      <c r="J48" s="205"/>
      <c r="K48" s="205"/>
      <c r="L48" s="205"/>
    </row>
    <row r="49" spans="1:12" ht="35.25" customHeight="1" x14ac:dyDescent="0.25">
      <c r="A49" s="199" t="s">
        <v>398</v>
      </c>
      <c r="B49" s="207" t="s">
        <v>399</v>
      </c>
      <c r="C49" s="204">
        <v>45809</v>
      </c>
      <c r="D49" s="204">
        <v>45810</v>
      </c>
      <c r="E49" s="206" t="s">
        <v>283</v>
      </c>
      <c r="F49" s="206" t="s">
        <v>283</v>
      </c>
      <c r="G49" s="205" t="s">
        <v>283</v>
      </c>
      <c r="H49" s="205" t="s">
        <v>283</v>
      </c>
      <c r="I49" s="206" t="s">
        <v>283</v>
      </c>
      <c r="J49" s="206" t="s">
        <v>283</v>
      </c>
      <c r="K49" s="206" t="s">
        <v>283</v>
      </c>
      <c r="L49" s="206" t="s">
        <v>283</v>
      </c>
    </row>
    <row r="50" spans="1:12" ht="86.25" customHeight="1" x14ac:dyDescent="0.25">
      <c r="A50" s="199" t="s">
        <v>400</v>
      </c>
      <c r="B50" s="207" t="s">
        <v>401</v>
      </c>
      <c r="C50" s="206" t="s">
        <v>283</v>
      </c>
      <c r="D50" s="206" t="s">
        <v>283</v>
      </c>
      <c r="E50" s="205" t="s">
        <v>283</v>
      </c>
      <c r="F50" s="205" t="s">
        <v>283</v>
      </c>
      <c r="G50" s="205" t="s">
        <v>283</v>
      </c>
      <c r="H50" s="205" t="s">
        <v>283</v>
      </c>
      <c r="I50" s="205" t="s">
        <v>283</v>
      </c>
      <c r="J50" s="205" t="s">
        <v>283</v>
      </c>
      <c r="K50" s="205" t="s">
        <v>283</v>
      </c>
      <c r="L50" s="205" t="s">
        <v>283</v>
      </c>
    </row>
    <row r="51" spans="1:12" ht="77.25" customHeight="1" x14ac:dyDescent="0.25">
      <c r="A51" s="199" t="s">
        <v>402</v>
      </c>
      <c r="B51" s="207" t="s">
        <v>403</v>
      </c>
      <c r="C51" s="206" t="s">
        <v>283</v>
      </c>
      <c r="D51" s="206" t="s">
        <v>283</v>
      </c>
      <c r="E51" s="205" t="s">
        <v>283</v>
      </c>
      <c r="F51" s="205" t="s">
        <v>283</v>
      </c>
      <c r="G51" s="205" t="s">
        <v>283</v>
      </c>
      <c r="H51" s="205" t="s">
        <v>283</v>
      </c>
      <c r="I51" s="205" t="s">
        <v>283</v>
      </c>
      <c r="J51" s="205" t="s">
        <v>283</v>
      </c>
      <c r="K51" s="205" t="s">
        <v>283</v>
      </c>
      <c r="L51" s="205" t="s">
        <v>283</v>
      </c>
    </row>
    <row r="52" spans="1:12" ht="71.25" customHeight="1" x14ac:dyDescent="0.25">
      <c r="A52" s="199" t="s">
        <v>404</v>
      </c>
      <c r="B52" s="207" t="s">
        <v>405</v>
      </c>
      <c r="C52" s="204" t="s">
        <v>283</v>
      </c>
      <c r="D52" s="205" t="s">
        <v>283</v>
      </c>
      <c r="E52" s="205" t="s">
        <v>283</v>
      </c>
      <c r="F52" s="205" t="s">
        <v>283</v>
      </c>
      <c r="G52" s="205" t="s">
        <v>283</v>
      </c>
      <c r="H52" s="205" t="s">
        <v>283</v>
      </c>
      <c r="I52" s="205" t="s">
        <v>283</v>
      </c>
      <c r="J52" s="205" t="s">
        <v>283</v>
      </c>
      <c r="K52" s="205" t="s">
        <v>283</v>
      </c>
      <c r="L52" s="205" t="s">
        <v>283</v>
      </c>
    </row>
    <row r="53" spans="1:12" ht="48" customHeight="1" x14ac:dyDescent="0.25">
      <c r="A53" s="199" t="s">
        <v>406</v>
      </c>
      <c r="B53" s="209" t="s">
        <v>407</v>
      </c>
      <c r="C53" s="204">
        <v>45838</v>
      </c>
      <c r="D53" s="204">
        <v>45809</v>
      </c>
      <c r="E53" s="206" t="s">
        <v>283</v>
      </c>
      <c r="F53" s="206" t="s">
        <v>283</v>
      </c>
      <c r="G53" s="205" t="s">
        <v>283</v>
      </c>
      <c r="H53" s="205" t="s">
        <v>283</v>
      </c>
      <c r="I53" s="206" t="s">
        <v>283</v>
      </c>
      <c r="J53" s="206" t="s">
        <v>283</v>
      </c>
      <c r="K53" s="206" t="s">
        <v>283</v>
      </c>
      <c r="L53" s="206" t="s">
        <v>283</v>
      </c>
    </row>
    <row r="54" spans="1:12" ht="46.5" customHeight="1" x14ac:dyDescent="0.25">
      <c r="A54" s="199" t="s">
        <v>408</v>
      </c>
      <c r="B54" s="207" t="s">
        <v>409</v>
      </c>
      <c r="C54" s="204">
        <v>45838</v>
      </c>
      <c r="D54" s="204">
        <v>45809</v>
      </c>
      <c r="E54" s="206" t="s">
        <v>283</v>
      </c>
      <c r="F54" s="206" t="s">
        <v>283</v>
      </c>
      <c r="G54" s="205" t="s">
        <v>283</v>
      </c>
      <c r="H54" s="205" t="s">
        <v>283</v>
      </c>
      <c r="I54" s="206" t="s">
        <v>283</v>
      </c>
      <c r="J54" s="206" t="s">
        <v>283</v>
      </c>
      <c r="K54" s="206" t="s">
        <v>283</v>
      </c>
      <c r="L54" s="206" t="s">
        <v>283</v>
      </c>
    </row>
    <row r="55" spans="1:12" x14ac:dyDescent="0.25">
      <c r="C55" s="204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0" customWidth="1"/>
    <col min="2" max="2" width="23.140625" style="210" customWidth="1"/>
    <col min="3" max="3" width="13.85546875" style="210" customWidth="1"/>
    <col min="4" max="4" width="15.140625" style="210" customWidth="1"/>
    <col min="5" max="5" width="5.42578125" style="210" customWidth="1"/>
    <col min="6" max="6" width="5.5703125" style="210" customWidth="1"/>
    <col min="7" max="7" width="7.7109375" style="210" customWidth="1"/>
    <col min="8" max="8" width="6.28515625" style="210" customWidth="1"/>
    <col min="9" max="11" width="7.7109375" style="210" customWidth="1"/>
    <col min="12" max="12" width="5.7109375" style="210" customWidth="1"/>
    <col min="13" max="13" width="10.7109375" style="210" customWidth="1"/>
    <col min="14" max="14" width="25.42578125" style="210" customWidth="1"/>
    <col min="15" max="15" width="10.7109375" style="210" customWidth="1"/>
    <col min="16" max="16" width="15.5703125" style="210" customWidth="1"/>
    <col min="17" max="17" width="13.42578125" style="210" customWidth="1"/>
    <col min="18" max="18" width="17" style="210" customWidth="1"/>
    <col min="19" max="19" width="12" style="210" customWidth="1"/>
    <col min="20" max="20" width="11" style="210" customWidth="1"/>
    <col min="21" max="21" width="9.42578125" style="210" customWidth="1"/>
    <col min="22" max="22" width="8.7109375" style="210" customWidth="1"/>
    <col min="23" max="23" width="17.28515625" style="210" customWidth="1"/>
    <col min="24" max="24" width="10.7109375" style="210" customWidth="1"/>
    <col min="25" max="25" width="16.85546875" style="210" customWidth="1"/>
    <col min="26" max="26" width="7.7109375" style="210" customWidth="1"/>
    <col min="27" max="30" width="10.7109375" style="210" customWidth="1"/>
    <col min="31" max="31" width="15.85546875" style="210" customWidth="1"/>
    <col min="32" max="32" width="11.7109375" style="210" customWidth="1"/>
    <col min="33" max="33" width="11.5703125" style="210" customWidth="1"/>
    <col min="34" max="35" width="9.7109375" style="210" customWidth="1"/>
    <col min="36" max="36" width="11.7109375" style="210" customWidth="1"/>
    <col min="37" max="37" width="12" style="210" customWidth="1"/>
    <col min="38" max="38" width="13.42578125" style="210" customWidth="1"/>
    <col min="39" max="39" width="15.5703125" style="210" customWidth="1"/>
    <col min="40" max="41" width="9.7109375" style="210" customWidth="1"/>
    <col min="42" max="42" width="12.42578125" style="210" customWidth="1"/>
    <col min="43" max="43" width="12" style="210" customWidth="1"/>
    <col min="44" max="44" width="14.140625" style="210" customWidth="1"/>
    <col min="45" max="45" width="13.28515625" style="210" customWidth="1"/>
    <col min="46" max="46" width="16.5703125" style="210" customWidth="1"/>
    <col min="47" max="47" width="10.7109375" style="210" customWidth="1"/>
    <col min="48" max="48" width="15.7109375" style="210" customWidth="1"/>
    <col min="49" max="16384" width="9.140625" style="210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6" t="s">
        <v>276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</row>
    <row r="6" spans="1:48" ht="18.75" x14ac:dyDescent="0.3">
      <c r="AV6" s="13"/>
    </row>
    <row r="7" spans="1:48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</row>
    <row r="8" spans="1:48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</row>
    <row r="9" spans="1:48" ht="15.75" x14ac:dyDescent="0.25">
      <c r="A9" s="336" t="s">
        <v>266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</row>
    <row r="10" spans="1:48" ht="15.75" x14ac:dyDescent="0.25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</row>
    <row r="11" spans="1:48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</row>
    <row r="12" spans="1:48" ht="15.75" x14ac:dyDescent="0.25">
      <c r="A12" s="337" t="s">
        <v>532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</row>
    <row r="13" spans="1:48" ht="15.75" x14ac:dyDescent="0.25">
      <c r="A13" s="277" t="s">
        <v>238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</row>
    <row r="15" spans="1:48" ht="15.75" x14ac:dyDescent="0.25">
      <c r="A15" s="338"/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  <c r="AI15" s="338"/>
      <c r="AJ15" s="338"/>
      <c r="AK15" s="338"/>
      <c r="AL15" s="338"/>
      <c r="AM15" s="338"/>
      <c r="AN15" s="338"/>
      <c r="AO15" s="338"/>
      <c r="AP15" s="338"/>
      <c r="AQ15" s="338"/>
      <c r="AR15" s="338"/>
      <c r="AS15" s="338"/>
      <c r="AT15" s="338"/>
      <c r="AU15" s="338"/>
      <c r="AV15" s="338"/>
    </row>
    <row r="16" spans="1:48" ht="15.75" x14ac:dyDescent="0.25">
      <c r="A16" s="277" t="s">
        <v>270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11" customForma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</row>
    <row r="21" spans="1:48" s="211" customFormat="1" x14ac:dyDescent="0.25">
      <c r="A21" s="421" t="s">
        <v>410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48" s="211" customFormat="1" ht="58.5" customHeight="1" x14ac:dyDescent="0.25">
      <c r="A22" s="422" t="s">
        <v>411</v>
      </c>
      <c r="B22" s="425" t="s">
        <v>412</v>
      </c>
      <c r="C22" s="422" t="s">
        <v>413</v>
      </c>
      <c r="D22" s="422" t="s">
        <v>414</v>
      </c>
      <c r="E22" s="428" t="s">
        <v>415</v>
      </c>
      <c r="F22" s="429"/>
      <c r="G22" s="429"/>
      <c r="H22" s="429"/>
      <c r="I22" s="429"/>
      <c r="J22" s="429"/>
      <c r="K22" s="429"/>
      <c r="L22" s="430"/>
      <c r="M22" s="422" t="s">
        <v>416</v>
      </c>
      <c r="N22" s="422" t="s">
        <v>417</v>
      </c>
      <c r="O22" s="422" t="s">
        <v>418</v>
      </c>
      <c r="P22" s="432" t="s">
        <v>419</v>
      </c>
      <c r="Q22" s="432" t="s">
        <v>420</v>
      </c>
      <c r="R22" s="432" t="s">
        <v>421</v>
      </c>
      <c r="S22" s="432" t="s">
        <v>422</v>
      </c>
      <c r="T22" s="432"/>
      <c r="U22" s="435" t="s">
        <v>423</v>
      </c>
      <c r="V22" s="435" t="s">
        <v>424</v>
      </c>
      <c r="W22" s="432" t="s">
        <v>425</v>
      </c>
      <c r="X22" s="432" t="s">
        <v>426</v>
      </c>
      <c r="Y22" s="432" t="s">
        <v>427</v>
      </c>
      <c r="Z22" s="431" t="s">
        <v>428</v>
      </c>
      <c r="AA22" s="432" t="s">
        <v>429</v>
      </c>
      <c r="AB22" s="432" t="s">
        <v>430</v>
      </c>
      <c r="AC22" s="432" t="s">
        <v>431</v>
      </c>
      <c r="AD22" s="432" t="s">
        <v>432</v>
      </c>
      <c r="AE22" s="432" t="s">
        <v>433</v>
      </c>
      <c r="AF22" s="432" t="s">
        <v>434</v>
      </c>
      <c r="AG22" s="432"/>
      <c r="AH22" s="432"/>
      <c r="AI22" s="432"/>
      <c r="AJ22" s="432"/>
      <c r="AK22" s="432"/>
      <c r="AL22" s="432" t="s">
        <v>435</v>
      </c>
      <c r="AM22" s="432"/>
      <c r="AN22" s="432"/>
      <c r="AO22" s="432"/>
      <c r="AP22" s="432" t="s">
        <v>436</v>
      </c>
      <c r="AQ22" s="432"/>
      <c r="AR22" s="432" t="s">
        <v>437</v>
      </c>
      <c r="AS22" s="432" t="s">
        <v>438</v>
      </c>
      <c r="AT22" s="432" t="s">
        <v>439</v>
      </c>
      <c r="AU22" s="432" t="s">
        <v>440</v>
      </c>
      <c r="AV22" s="442" t="s">
        <v>441</v>
      </c>
    </row>
    <row r="23" spans="1:48" s="211" customFormat="1" ht="64.5" customHeight="1" x14ac:dyDescent="0.25">
      <c r="A23" s="423"/>
      <c r="B23" s="426"/>
      <c r="C23" s="423"/>
      <c r="D23" s="423"/>
      <c r="E23" s="440" t="s">
        <v>442</v>
      </c>
      <c r="F23" s="438" t="s">
        <v>72</v>
      </c>
      <c r="G23" s="438" t="s">
        <v>71</v>
      </c>
      <c r="H23" s="438" t="s">
        <v>70</v>
      </c>
      <c r="I23" s="436" t="s">
        <v>443</v>
      </c>
      <c r="J23" s="436" t="s">
        <v>444</v>
      </c>
      <c r="K23" s="436" t="s">
        <v>445</v>
      </c>
      <c r="L23" s="438" t="s">
        <v>446</v>
      </c>
      <c r="M23" s="423"/>
      <c r="N23" s="423"/>
      <c r="O23" s="423"/>
      <c r="P23" s="432"/>
      <c r="Q23" s="432"/>
      <c r="R23" s="432"/>
      <c r="S23" s="433" t="s">
        <v>0</v>
      </c>
      <c r="T23" s="433" t="s">
        <v>350</v>
      </c>
      <c r="U23" s="435"/>
      <c r="V23" s="435"/>
      <c r="W23" s="432"/>
      <c r="X23" s="432"/>
      <c r="Y23" s="432"/>
      <c r="Z23" s="432"/>
      <c r="AA23" s="432"/>
      <c r="AB23" s="432"/>
      <c r="AC23" s="432"/>
      <c r="AD23" s="432"/>
      <c r="AE23" s="432"/>
      <c r="AF23" s="432" t="s">
        <v>447</v>
      </c>
      <c r="AG23" s="432"/>
      <c r="AH23" s="432" t="s">
        <v>448</v>
      </c>
      <c r="AI23" s="432"/>
      <c r="AJ23" s="422" t="s">
        <v>449</v>
      </c>
      <c r="AK23" s="422" t="s">
        <v>450</v>
      </c>
      <c r="AL23" s="422" t="s">
        <v>451</v>
      </c>
      <c r="AM23" s="422" t="s">
        <v>452</v>
      </c>
      <c r="AN23" s="422" t="s">
        <v>453</v>
      </c>
      <c r="AO23" s="422" t="s">
        <v>454</v>
      </c>
      <c r="AP23" s="422" t="s">
        <v>455</v>
      </c>
      <c r="AQ23" s="444" t="s">
        <v>350</v>
      </c>
      <c r="AR23" s="432"/>
      <c r="AS23" s="432"/>
      <c r="AT23" s="432"/>
      <c r="AU23" s="432"/>
      <c r="AV23" s="443"/>
    </row>
    <row r="24" spans="1:48" s="211" customFormat="1" ht="96.75" customHeight="1" x14ac:dyDescent="0.25">
      <c r="A24" s="424"/>
      <c r="B24" s="427"/>
      <c r="C24" s="424"/>
      <c r="D24" s="424"/>
      <c r="E24" s="441"/>
      <c r="F24" s="439"/>
      <c r="G24" s="439"/>
      <c r="H24" s="439"/>
      <c r="I24" s="437"/>
      <c r="J24" s="437"/>
      <c r="K24" s="437"/>
      <c r="L24" s="439"/>
      <c r="M24" s="424"/>
      <c r="N24" s="424"/>
      <c r="O24" s="424"/>
      <c r="P24" s="432"/>
      <c r="Q24" s="432"/>
      <c r="R24" s="432"/>
      <c r="S24" s="434"/>
      <c r="T24" s="434"/>
      <c r="U24" s="435"/>
      <c r="V24" s="435"/>
      <c r="W24" s="432"/>
      <c r="X24" s="432"/>
      <c r="Y24" s="432"/>
      <c r="Z24" s="432"/>
      <c r="AA24" s="432"/>
      <c r="AB24" s="432"/>
      <c r="AC24" s="432"/>
      <c r="AD24" s="432"/>
      <c r="AE24" s="432"/>
      <c r="AF24" s="212" t="s">
        <v>456</v>
      </c>
      <c r="AG24" s="212" t="s">
        <v>457</v>
      </c>
      <c r="AH24" s="213" t="s">
        <v>0</v>
      </c>
      <c r="AI24" s="213" t="s">
        <v>350</v>
      </c>
      <c r="AJ24" s="424"/>
      <c r="AK24" s="424"/>
      <c r="AL24" s="424"/>
      <c r="AM24" s="424"/>
      <c r="AN24" s="424"/>
      <c r="AO24" s="424"/>
      <c r="AP24" s="424"/>
      <c r="AQ24" s="445"/>
      <c r="AR24" s="432"/>
      <c r="AS24" s="432"/>
      <c r="AT24" s="432"/>
      <c r="AU24" s="432"/>
      <c r="AV24" s="443"/>
    </row>
    <row r="25" spans="1:48" s="215" customFormat="1" ht="11.25" x14ac:dyDescent="0.2">
      <c r="A25" s="214">
        <v>1</v>
      </c>
      <c r="B25" s="214">
        <v>2</v>
      </c>
      <c r="C25" s="214">
        <v>4</v>
      </c>
      <c r="D25" s="214">
        <v>5</v>
      </c>
      <c r="E25" s="214">
        <v>6</v>
      </c>
      <c r="F25" s="214">
        <f t="shared" ref="F25:AV25" si="0">E25+1</f>
        <v>7</v>
      </c>
      <c r="G25" s="214">
        <f t="shared" si="0"/>
        <v>8</v>
      </c>
      <c r="H25" s="214">
        <f t="shared" si="0"/>
        <v>9</v>
      </c>
      <c r="I25" s="214">
        <f t="shared" si="0"/>
        <v>10</v>
      </c>
      <c r="J25" s="214">
        <f t="shared" si="0"/>
        <v>11</v>
      </c>
      <c r="K25" s="214">
        <f t="shared" si="0"/>
        <v>12</v>
      </c>
      <c r="L25" s="214">
        <f t="shared" si="0"/>
        <v>13</v>
      </c>
      <c r="M25" s="214">
        <f t="shared" si="0"/>
        <v>14</v>
      </c>
      <c r="N25" s="214">
        <f t="shared" si="0"/>
        <v>15</v>
      </c>
      <c r="O25" s="214">
        <f t="shared" si="0"/>
        <v>16</v>
      </c>
      <c r="P25" s="214">
        <f t="shared" si="0"/>
        <v>17</v>
      </c>
      <c r="Q25" s="214">
        <f t="shared" si="0"/>
        <v>18</v>
      </c>
      <c r="R25" s="214">
        <f t="shared" si="0"/>
        <v>19</v>
      </c>
      <c r="S25" s="214">
        <f t="shared" si="0"/>
        <v>20</v>
      </c>
      <c r="T25" s="214">
        <f t="shared" si="0"/>
        <v>21</v>
      </c>
      <c r="U25" s="214">
        <f t="shared" si="0"/>
        <v>22</v>
      </c>
      <c r="V25" s="214">
        <f t="shared" si="0"/>
        <v>23</v>
      </c>
      <c r="W25" s="214">
        <f t="shared" si="0"/>
        <v>24</v>
      </c>
      <c r="X25" s="214">
        <f t="shared" si="0"/>
        <v>25</v>
      </c>
      <c r="Y25" s="214">
        <f t="shared" si="0"/>
        <v>26</v>
      </c>
      <c r="Z25" s="214">
        <f t="shared" si="0"/>
        <v>27</v>
      </c>
      <c r="AA25" s="214">
        <f t="shared" si="0"/>
        <v>28</v>
      </c>
      <c r="AB25" s="214">
        <f t="shared" si="0"/>
        <v>29</v>
      </c>
      <c r="AC25" s="214">
        <f t="shared" si="0"/>
        <v>30</v>
      </c>
      <c r="AD25" s="214">
        <f t="shared" si="0"/>
        <v>31</v>
      </c>
      <c r="AE25" s="214">
        <f t="shared" si="0"/>
        <v>32</v>
      </c>
      <c r="AF25" s="214">
        <f t="shared" si="0"/>
        <v>33</v>
      </c>
      <c r="AG25" s="214">
        <f t="shared" si="0"/>
        <v>34</v>
      </c>
      <c r="AH25" s="214">
        <f t="shared" si="0"/>
        <v>35</v>
      </c>
      <c r="AI25" s="214">
        <f t="shared" si="0"/>
        <v>36</v>
      </c>
      <c r="AJ25" s="214">
        <f t="shared" si="0"/>
        <v>37</v>
      </c>
      <c r="AK25" s="214">
        <f t="shared" si="0"/>
        <v>38</v>
      </c>
      <c r="AL25" s="214">
        <f t="shared" si="0"/>
        <v>39</v>
      </c>
      <c r="AM25" s="214">
        <f t="shared" si="0"/>
        <v>40</v>
      </c>
      <c r="AN25" s="214">
        <f t="shared" si="0"/>
        <v>41</v>
      </c>
      <c r="AO25" s="214">
        <f t="shared" si="0"/>
        <v>42</v>
      </c>
      <c r="AP25" s="214">
        <f t="shared" si="0"/>
        <v>43</v>
      </c>
      <c r="AQ25" s="214">
        <f t="shared" si="0"/>
        <v>44</v>
      </c>
      <c r="AR25" s="214">
        <f t="shared" si="0"/>
        <v>45</v>
      </c>
      <c r="AS25" s="214">
        <f t="shared" si="0"/>
        <v>46</v>
      </c>
      <c r="AT25" s="214">
        <f t="shared" si="0"/>
        <v>47</v>
      </c>
      <c r="AU25" s="214">
        <f t="shared" si="0"/>
        <v>48</v>
      </c>
      <c r="AV25" s="214">
        <f t="shared" si="0"/>
        <v>49</v>
      </c>
    </row>
    <row r="26" spans="1:48" s="226" customFormat="1" ht="56.25" x14ac:dyDescent="0.2">
      <c r="A26" s="216">
        <v>1</v>
      </c>
      <c r="B26" s="217" t="s">
        <v>458</v>
      </c>
      <c r="C26" s="217" t="s">
        <v>459</v>
      </c>
      <c r="D26" s="218">
        <v>45809</v>
      </c>
      <c r="E26" s="219"/>
      <c r="F26" s="219"/>
      <c r="G26" s="220"/>
      <c r="H26" s="219"/>
      <c r="I26" s="220"/>
      <c r="J26" s="219"/>
      <c r="K26" s="220">
        <v>0.14499999999999999</v>
      </c>
      <c r="L26" s="219"/>
      <c r="M26" s="221" t="s">
        <v>460</v>
      </c>
      <c r="N26" s="221" t="s">
        <v>270</v>
      </c>
      <c r="O26" s="217" t="s">
        <v>458</v>
      </c>
      <c r="P26" s="222">
        <f>493.096/1.2</f>
        <v>410.91333333333336</v>
      </c>
      <c r="Q26" s="217" t="s">
        <v>461</v>
      </c>
      <c r="R26" s="222">
        <v>410.9</v>
      </c>
      <c r="S26" s="217" t="s">
        <v>462</v>
      </c>
      <c r="T26" s="217" t="s">
        <v>283</v>
      </c>
      <c r="U26" s="216"/>
      <c r="V26" s="216"/>
      <c r="W26" s="217"/>
      <c r="X26" s="223"/>
      <c r="Y26" s="217" t="s">
        <v>283</v>
      </c>
      <c r="Z26" s="224" t="s">
        <v>283</v>
      </c>
      <c r="AA26" s="223"/>
      <c r="AB26" s="223"/>
      <c r="AC26" s="223"/>
      <c r="AD26" s="223"/>
      <c r="AE26" s="223"/>
      <c r="AF26" s="216"/>
      <c r="AG26" s="225"/>
      <c r="AH26" s="224"/>
      <c r="AI26" s="224"/>
      <c r="AJ26" s="224"/>
      <c r="AK26" s="224"/>
      <c r="AL26" s="217"/>
      <c r="AM26" s="217"/>
      <c r="AN26" s="224"/>
      <c r="AO26" s="217"/>
      <c r="AP26" s="224"/>
      <c r="AQ26" s="224"/>
      <c r="AR26" s="224">
        <v>45809</v>
      </c>
      <c r="AS26" s="224" t="s">
        <v>283</v>
      </c>
      <c r="AT26" s="224" t="s">
        <v>283</v>
      </c>
      <c r="AU26" s="217" t="s">
        <v>283</v>
      </c>
      <c r="AV26" s="217" t="s">
        <v>283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2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7" customWidth="1"/>
    <col min="3" max="256" width="9.140625" style="228"/>
    <col min="257" max="258" width="66.140625" style="228" customWidth="1"/>
    <col min="259" max="512" width="9.140625" style="228"/>
    <col min="513" max="514" width="66.140625" style="228" customWidth="1"/>
    <col min="515" max="768" width="9.140625" style="228"/>
    <col min="769" max="770" width="66.140625" style="228" customWidth="1"/>
    <col min="771" max="1024" width="9.140625" style="228"/>
    <col min="1025" max="1026" width="66.140625" style="228" customWidth="1"/>
    <col min="1027" max="1280" width="9.140625" style="228"/>
    <col min="1281" max="1282" width="66.140625" style="228" customWidth="1"/>
    <col min="1283" max="1536" width="9.140625" style="228"/>
    <col min="1537" max="1538" width="66.140625" style="228" customWidth="1"/>
    <col min="1539" max="1792" width="9.140625" style="228"/>
    <col min="1793" max="1794" width="66.140625" style="228" customWidth="1"/>
    <col min="1795" max="2048" width="9.140625" style="228"/>
    <col min="2049" max="2050" width="66.140625" style="228" customWidth="1"/>
    <col min="2051" max="2304" width="9.140625" style="228"/>
    <col min="2305" max="2306" width="66.140625" style="228" customWidth="1"/>
    <col min="2307" max="2560" width="9.140625" style="228"/>
    <col min="2561" max="2562" width="66.140625" style="228" customWidth="1"/>
    <col min="2563" max="2816" width="9.140625" style="228"/>
    <col min="2817" max="2818" width="66.140625" style="228" customWidth="1"/>
    <col min="2819" max="3072" width="9.140625" style="228"/>
    <col min="3073" max="3074" width="66.140625" style="228" customWidth="1"/>
    <col min="3075" max="3328" width="9.140625" style="228"/>
    <col min="3329" max="3330" width="66.140625" style="228" customWidth="1"/>
    <col min="3331" max="3584" width="9.140625" style="228"/>
    <col min="3585" max="3586" width="66.140625" style="228" customWidth="1"/>
    <col min="3587" max="3840" width="9.140625" style="228"/>
    <col min="3841" max="3842" width="66.140625" style="228" customWidth="1"/>
    <col min="3843" max="4096" width="9.140625" style="228"/>
    <col min="4097" max="4098" width="66.140625" style="228" customWidth="1"/>
    <col min="4099" max="4352" width="9.140625" style="228"/>
    <col min="4353" max="4354" width="66.140625" style="228" customWidth="1"/>
    <col min="4355" max="4608" width="9.140625" style="228"/>
    <col min="4609" max="4610" width="66.140625" style="228" customWidth="1"/>
    <col min="4611" max="4864" width="9.140625" style="228"/>
    <col min="4865" max="4866" width="66.140625" style="228" customWidth="1"/>
    <col min="4867" max="5120" width="9.140625" style="228"/>
    <col min="5121" max="5122" width="66.140625" style="228" customWidth="1"/>
    <col min="5123" max="5376" width="9.140625" style="228"/>
    <col min="5377" max="5378" width="66.140625" style="228" customWidth="1"/>
    <col min="5379" max="5632" width="9.140625" style="228"/>
    <col min="5633" max="5634" width="66.140625" style="228" customWidth="1"/>
    <col min="5635" max="5888" width="9.140625" style="228"/>
    <col min="5889" max="5890" width="66.140625" style="228" customWidth="1"/>
    <col min="5891" max="6144" width="9.140625" style="228"/>
    <col min="6145" max="6146" width="66.140625" style="228" customWidth="1"/>
    <col min="6147" max="6400" width="9.140625" style="228"/>
    <col min="6401" max="6402" width="66.140625" style="228" customWidth="1"/>
    <col min="6403" max="6656" width="9.140625" style="228"/>
    <col min="6657" max="6658" width="66.140625" style="228" customWidth="1"/>
    <col min="6659" max="6912" width="9.140625" style="228"/>
    <col min="6913" max="6914" width="66.140625" style="228" customWidth="1"/>
    <col min="6915" max="7168" width="9.140625" style="228"/>
    <col min="7169" max="7170" width="66.140625" style="228" customWidth="1"/>
    <col min="7171" max="7424" width="9.140625" style="228"/>
    <col min="7425" max="7426" width="66.140625" style="228" customWidth="1"/>
    <col min="7427" max="7680" width="9.140625" style="228"/>
    <col min="7681" max="7682" width="66.140625" style="228" customWidth="1"/>
    <col min="7683" max="7936" width="9.140625" style="228"/>
    <col min="7937" max="7938" width="66.140625" style="228" customWidth="1"/>
    <col min="7939" max="8192" width="9.140625" style="228"/>
    <col min="8193" max="8194" width="66.140625" style="228" customWidth="1"/>
    <col min="8195" max="8448" width="9.140625" style="228"/>
    <col min="8449" max="8450" width="66.140625" style="228" customWidth="1"/>
    <col min="8451" max="8704" width="9.140625" style="228"/>
    <col min="8705" max="8706" width="66.140625" style="228" customWidth="1"/>
    <col min="8707" max="8960" width="9.140625" style="228"/>
    <col min="8961" max="8962" width="66.140625" style="228" customWidth="1"/>
    <col min="8963" max="9216" width="9.140625" style="228"/>
    <col min="9217" max="9218" width="66.140625" style="228" customWidth="1"/>
    <col min="9219" max="9472" width="9.140625" style="228"/>
    <col min="9473" max="9474" width="66.140625" style="228" customWidth="1"/>
    <col min="9475" max="9728" width="9.140625" style="228"/>
    <col min="9729" max="9730" width="66.140625" style="228" customWidth="1"/>
    <col min="9731" max="9984" width="9.140625" style="228"/>
    <col min="9985" max="9986" width="66.140625" style="228" customWidth="1"/>
    <col min="9987" max="10240" width="9.140625" style="228"/>
    <col min="10241" max="10242" width="66.140625" style="228" customWidth="1"/>
    <col min="10243" max="10496" width="9.140625" style="228"/>
    <col min="10497" max="10498" width="66.140625" style="228" customWidth="1"/>
    <col min="10499" max="10752" width="9.140625" style="228"/>
    <col min="10753" max="10754" width="66.140625" style="228" customWidth="1"/>
    <col min="10755" max="11008" width="9.140625" style="228"/>
    <col min="11009" max="11010" width="66.140625" style="228" customWidth="1"/>
    <col min="11011" max="11264" width="9.140625" style="228"/>
    <col min="11265" max="11266" width="66.140625" style="228" customWidth="1"/>
    <col min="11267" max="11520" width="9.140625" style="228"/>
    <col min="11521" max="11522" width="66.140625" style="228" customWidth="1"/>
    <col min="11523" max="11776" width="9.140625" style="228"/>
    <col min="11777" max="11778" width="66.140625" style="228" customWidth="1"/>
    <col min="11779" max="12032" width="9.140625" style="228"/>
    <col min="12033" max="12034" width="66.140625" style="228" customWidth="1"/>
    <col min="12035" max="12288" width="9.140625" style="228"/>
    <col min="12289" max="12290" width="66.140625" style="228" customWidth="1"/>
    <col min="12291" max="12544" width="9.140625" style="228"/>
    <col min="12545" max="12546" width="66.140625" style="228" customWidth="1"/>
    <col min="12547" max="12800" width="9.140625" style="228"/>
    <col min="12801" max="12802" width="66.140625" style="228" customWidth="1"/>
    <col min="12803" max="13056" width="9.140625" style="228"/>
    <col min="13057" max="13058" width="66.140625" style="228" customWidth="1"/>
    <col min="13059" max="13312" width="9.140625" style="228"/>
    <col min="13313" max="13314" width="66.140625" style="228" customWidth="1"/>
    <col min="13315" max="13568" width="9.140625" style="228"/>
    <col min="13569" max="13570" width="66.140625" style="228" customWidth="1"/>
    <col min="13571" max="13824" width="9.140625" style="228"/>
    <col min="13825" max="13826" width="66.140625" style="228" customWidth="1"/>
    <col min="13827" max="14080" width="9.140625" style="228"/>
    <col min="14081" max="14082" width="66.140625" style="228" customWidth="1"/>
    <col min="14083" max="14336" width="9.140625" style="228"/>
    <col min="14337" max="14338" width="66.140625" style="228" customWidth="1"/>
    <col min="14339" max="14592" width="9.140625" style="228"/>
    <col min="14593" max="14594" width="66.140625" style="228" customWidth="1"/>
    <col min="14595" max="14848" width="9.140625" style="228"/>
    <col min="14849" max="14850" width="66.140625" style="228" customWidth="1"/>
    <col min="14851" max="15104" width="9.140625" style="228"/>
    <col min="15105" max="15106" width="66.140625" style="228" customWidth="1"/>
    <col min="15107" max="15360" width="9.140625" style="228"/>
    <col min="15361" max="15362" width="66.140625" style="228" customWidth="1"/>
    <col min="15363" max="15616" width="9.140625" style="228"/>
    <col min="15617" max="15618" width="66.140625" style="228" customWidth="1"/>
    <col min="15619" max="15872" width="9.140625" style="228"/>
    <col min="15873" max="15874" width="66.140625" style="228" customWidth="1"/>
    <col min="15875" max="16128" width="9.140625" style="228"/>
    <col min="16129" max="16130" width="66.140625" style="228" customWidth="1"/>
    <col min="16131" max="16384" width="9.140625" style="228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29"/>
    </row>
    <row r="5" spans="1:8" ht="18.75" x14ac:dyDescent="0.3">
      <c r="A5" s="448" t="s">
        <v>276</v>
      </c>
      <c r="B5" s="448"/>
      <c r="C5" s="230"/>
      <c r="D5" s="230"/>
      <c r="E5" s="230"/>
      <c r="F5" s="230"/>
      <c r="G5" s="230"/>
      <c r="H5" s="230"/>
    </row>
    <row r="6" spans="1:8" ht="18.75" x14ac:dyDescent="0.3">
      <c r="A6" s="231"/>
      <c r="B6" s="231"/>
      <c r="C6" s="231"/>
      <c r="D6" s="231"/>
      <c r="E6" s="231"/>
      <c r="F6" s="231"/>
      <c r="G6" s="231"/>
      <c r="H6" s="231"/>
    </row>
    <row r="7" spans="1:8" ht="18.75" x14ac:dyDescent="0.25">
      <c r="A7" s="280" t="s">
        <v>5</v>
      </c>
      <c r="B7" s="28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36" t="s">
        <v>266</v>
      </c>
      <c r="B9" s="336"/>
      <c r="C9" s="103"/>
      <c r="D9" s="103"/>
      <c r="E9" s="103"/>
      <c r="F9" s="103"/>
      <c r="G9" s="103"/>
      <c r="H9" s="103"/>
    </row>
    <row r="10" spans="1:8" x14ac:dyDescent="0.25">
      <c r="A10" s="277" t="s">
        <v>4</v>
      </c>
      <c r="B10" s="27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37" t="s">
        <v>532</v>
      </c>
      <c r="B12" s="337"/>
      <c r="C12" s="103"/>
      <c r="D12" s="103"/>
      <c r="E12" s="103"/>
      <c r="F12" s="103"/>
      <c r="G12" s="103"/>
      <c r="H12" s="103"/>
    </row>
    <row r="13" spans="1:8" x14ac:dyDescent="0.25">
      <c r="A13" s="277" t="s">
        <v>3</v>
      </c>
      <c r="B13" s="27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2" t="s">
        <v>270</v>
      </c>
      <c r="B15" s="352"/>
      <c r="C15" s="103"/>
      <c r="D15" s="103"/>
      <c r="E15" s="103"/>
      <c r="F15" s="103"/>
      <c r="G15" s="103"/>
      <c r="H15" s="103"/>
    </row>
    <row r="16" spans="1:8" x14ac:dyDescent="0.25">
      <c r="A16" s="277" t="s">
        <v>2</v>
      </c>
      <c r="B16" s="277"/>
      <c r="C16" s="104"/>
      <c r="D16" s="104"/>
      <c r="E16" s="104"/>
      <c r="F16" s="104"/>
      <c r="G16" s="104"/>
      <c r="H16" s="104"/>
    </row>
    <row r="17" spans="1:2" x14ac:dyDescent="0.25">
      <c r="B17" s="232"/>
    </row>
    <row r="18" spans="1:2" ht="33.75" customHeight="1" x14ac:dyDescent="0.25">
      <c r="A18" s="446" t="s">
        <v>464</v>
      </c>
      <c r="B18" s="447"/>
    </row>
    <row r="19" spans="1:2" x14ac:dyDescent="0.25">
      <c r="B19" s="229"/>
    </row>
    <row r="20" spans="1:2" ht="16.5" thickBot="1" x14ac:dyDescent="0.3">
      <c r="B20" s="233"/>
    </row>
    <row r="21" spans="1:2" ht="45.75" thickBot="1" x14ac:dyDescent="0.3">
      <c r="A21" s="234" t="s">
        <v>465</v>
      </c>
      <c r="B21" s="235" t="s">
        <v>270</v>
      </c>
    </row>
    <row r="22" spans="1:2" ht="16.5" thickBot="1" x14ac:dyDescent="0.3">
      <c r="A22" s="236" t="s">
        <v>466</v>
      </c>
      <c r="B22" s="128" t="s">
        <v>467</v>
      </c>
    </row>
    <row r="23" spans="1:2" ht="16.5" thickBot="1" x14ac:dyDescent="0.3">
      <c r="A23" s="236" t="s">
        <v>468</v>
      </c>
      <c r="B23" s="237" t="s">
        <v>469</v>
      </c>
    </row>
    <row r="24" spans="1:2" ht="16.5" thickBot="1" x14ac:dyDescent="0.3">
      <c r="A24" s="236" t="s">
        <v>470</v>
      </c>
      <c r="B24" s="238">
        <v>0</v>
      </c>
    </row>
    <row r="25" spans="1:2" ht="16.5" thickBot="1" x14ac:dyDescent="0.3">
      <c r="A25" s="239" t="s">
        <v>471</v>
      </c>
      <c r="B25" s="240">
        <v>45809</v>
      </c>
    </row>
    <row r="26" spans="1:2" ht="16.5" thickBot="1" x14ac:dyDescent="0.3">
      <c r="A26" s="241" t="s">
        <v>472</v>
      </c>
      <c r="B26" s="242" t="s">
        <v>529</v>
      </c>
    </row>
    <row r="27" spans="1:2" ht="29.25" thickBot="1" x14ac:dyDescent="0.3">
      <c r="A27" s="243" t="s">
        <v>530</v>
      </c>
      <c r="B27" s="244">
        <f>418791.48/1000000</f>
        <v>0.41879147999999999</v>
      </c>
    </row>
    <row r="28" spans="1:2" ht="16.5" thickBot="1" x14ac:dyDescent="0.3">
      <c r="A28" s="245" t="s">
        <v>473</v>
      </c>
      <c r="B28" s="245" t="s">
        <v>531</v>
      </c>
    </row>
    <row r="29" spans="1:2" ht="29.25" thickBot="1" x14ac:dyDescent="0.3">
      <c r="A29" s="246" t="s">
        <v>474</v>
      </c>
      <c r="B29" s="247" t="s">
        <v>283</v>
      </c>
    </row>
    <row r="30" spans="1:2" ht="29.25" thickBot="1" x14ac:dyDescent="0.3">
      <c r="A30" s="246" t="s">
        <v>475</v>
      </c>
      <c r="B30" s="247" t="s">
        <v>283</v>
      </c>
    </row>
    <row r="31" spans="1:2" ht="16.5" thickBot="1" x14ac:dyDescent="0.3">
      <c r="A31" s="245" t="s">
        <v>476</v>
      </c>
      <c r="B31" s="245"/>
    </row>
    <row r="32" spans="1:2" ht="29.25" thickBot="1" x14ac:dyDescent="0.3">
      <c r="A32" s="246" t="s">
        <v>477</v>
      </c>
      <c r="B32" s="247" t="s">
        <v>283</v>
      </c>
    </row>
    <row r="33" spans="1:2" ht="16.5" thickBot="1" x14ac:dyDescent="0.3">
      <c r="A33" s="245" t="s">
        <v>478</v>
      </c>
      <c r="B33" s="247" t="s">
        <v>283</v>
      </c>
    </row>
    <row r="34" spans="1:2" ht="16.5" thickBot="1" x14ac:dyDescent="0.3">
      <c r="A34" s="245" t="s">
        <v>479</v>
      </c>
      <c r="B34" s="247" t="s">
        <v>283</v>
      </c>
    </row>
    <row r="35" spans="1:2" ht="16.5" thickBot="1" x14ac:dyDescent="0.3">
      <c r="A35" s="245" t="s">
        <v>480</v>
      </c>
      <c r="B35" s="247" t="s">
        <v>283</v>
      </c>
    </row>
    <row r="36" spans="1:2" ht="16.5" thickBot="1" x14ac:dyDescent="0.3">
      <c r="A36" s="245" t="s">
        <v>481</v>
      </c>
      <c r="B36" s="247" t="s">
        <v>283</v>
      </c>
    </row>
    <row r="37" spans="1:2" ht="16.5" thickBot="1" x14ac:dyDescent="0.3">
      <c r="A37" s="245" t="s">
        <v>478</v>
      </c>
      <c r="B37" s="247" t="s">
        <v>283</v>
      </c>
    </row>
    <row r="38" spans="1:2" ht="16.5" thickBot="1" x14ac:dyDescent="0.3">
      <c r="A38" s="245" t="s">
        <v>479</v>
      </c>
      <c r="B38" s="247" t="s">
        <v>283</v>
      </c>
    </row>
    <row r="39" spans="1:2" ht="16.5" thickBot="1" x14ac:dyDescent="0.3">
      <c r="A39" s="245" t="s">
        <v>480</v>
      </c>
      <c r="B39" s="247" t="s">
        <v>283</v>
      </c>
    </row>
    <row r="40" spans="1:2" ht="16.5" thickBot="1" x14ac:dyDescent="0.3">
      <c r="A40" s="245" t="s">
        <v>481</v>
      </c>
      <c r="B40" s="247" t="s">
        <v>283</v>
      </c>
    </row>
    <row r="41" spans="1:2" ht="29.25" thickBot="1" x14ac:dyDescent="0.3">
      <c r="A41" s="246" t="s">
        <v>482</v>
      </c>
      <c r="B41" s="245"/>
    </row>
    <row r="42" spans="1:2" ht="16.5" thickBot="1" x14ac:dyDescent="0.3">
      <c r="A42" s="245" t="s">
        <v>483</v>
      </c>
      <c r="B42" s="247" t="s">
        <v>283</v>
      </c>
    </row>
    <row r="43" spans="1:2" ht="16.5" thickBot="1" x14ac:dyDescent="0.3">
      <c r="A43" s="245" t="s">
        <v>479</v>
      </c>
      <c r="B43" s="247" t="s">
        <v>283</v>
      </c>
    </row>
    <row r="44" spans="1:2" ht="16.5" thickBot="1" x14ac:dyDescent="0.3">
      <c r="A44" s="245" t="s">
        <v>480</v>
      </c>
      <c r="B44" s="247" t="s">
        <v>283</v>
      </c>
    </row>
    <row r="45" spans="1:2" ht="16.5" thickBot="1" x14ac:dyDescent="0.3">
      <c r="A45" s="245" t="s">
        <v>481</v>
      </c>
      <c r="B45" s="247" t="s">
        <v>283</v>
      </c>
    </row>
    <row r="46" spans="1:2" ht="29.25" thickBot="1" x14ac:dyDescent="0.3">
      <c r="A46" s="246" t="s">
        <v>484</v>
      </c>
      <c r="B46" s="245"/>
    </row>
    <row r="47" spans="1:2" ht="16.5" thickBot="1" x14ac:dyDescent="0.3">
      <c r="A47" s="245" t="s">
        <v>483</v>
      </c>
      <c r="B47" s="247" t="s">
        <v>283</v>
      </c>
    </row>
    <row r="48" spans="1:2" ht="16.5" thickBot="1" x14ac:dyDescent="0.3">
      <c r="A48" s="245" t="s">
        <v>479</v>
      </c>
      <c r="B48" s="247" t="s">
        <v>283</v>
      </c>
    </row>
    <row r="49" spans="1:2" ht="16.5" thickBot="1" x14ac:dyDescent="0.3">
      <c r="A49" s="245" t="s">
        <v>480</v>
      </c>
      <c r="B49" s="247" t="s">
        <v>283</v>
      </c>
    </row>
    <row r="50" spans="1:2" ht="16.5" thickBot="1" x14ac:dyDescent="0.3">
      <c r="A50" s="245" t="s">
        <v>481</v>
      </c>
      <c r="B50" s="247" t="s">
        <v>283</v>
      </c>
    </row>
    <row r="51" spans="1:2" ht="29.25" thickBot="1" x14ac:dyDescent="0.3">
      <c r="A51" s="248" t="s">
        <v>485</v>
      </c>
      <c r="B51" s="249"/>
    </row>
    <row r="52" spans="1:2" ht="16.5" thickBot="1" x14ac:dyDescent="0.3">
      <c r="A52" s="250" t="s">
        <v>476</v>
      </c>
      <c r="B52" s="247" t="s">
        <v>283</v>
      </c>
    </row>
    <row r="53" spans="1:2" ht="16.5" thickBot="1" x14ac:dyDescent="0.3">
      <c r="A53" s="250" t="s">
        <v>486</v>
      </c>
      <c r="B53" s="247" t="s">
        <v>283</v>
      </c>
    </row>
    <row r="54" spans="1:2" ht="16.5" thickBot="1" x14ac:dyDescent="0.3">
      <c r="A54" s="250" t="s">
        <v>487</v>
      </c>
      <c r="B54" s="247" t="s">
        <v>283</v>
      </c>
    </row>
    <row r="55" spans="1:2" ht="16.5" thickBot="1" x14ac:dyDescent="0.3">
      <c r="A55" s="250" t="s">
        <v>488</v>
      </c>
      <c r="B55" s="247" t="s">
        <v>283</v>
      </c>
    </row>
    <row r="56" spans="1:2" ht="16.5" thickBot="1" x14ac:dyDescent="0.3">
      <c r="A56" s="239" t="s">
        <v>489</v>
      </c>
      <c r="B56" s="247" t="s">
        <v>283</v>
      </c>
    </row>
    <row r="57" spans="1:2" ht="16.5" thickBot="1" x14ac:dyDescent="0.3">
      <c r="A57" s="239" t="s">
        <v>490</v>
      </c>
      <c r="B57" s="247" t="s">
        <v>283</v>
      </c>
    </row>
    <row r="58" spans="1:2" ht="16.5" thickBot="1" x14ac:dyDescent="0.3">
      <c r="A58" s="239" t="s">
        <v>491</v>
      </c>
      <c r="B58" s="247" t="s">
        <v>283</v>
      </c>
    </row>
    <row r="59" spans="1:2" ht="16.5" thickBot="1" x14ac:dyDescent="0.3">
      <c r="A59" s="241" t="s">
        <v>492</v>
      </c>
      <c r="B59" s="247" t="s">
        <v>283</v>
      </c>
    </row>
    <row r="60" spans="1:2" ht="15.75" customHeight="1" x14ac:dyDescent="0.25">
      <c r="A60" s="248" t="s">
        <v>493</v>
      </c>
      <c r="B60" s="251" t="s">
        <v>494</v>
      </c>
    </row>
    <row r="61" spans="1:2" x14ac:dyDescent="0.25">
      <c r="A61" s="252" t="s">
        <v>495</v>
      </c>
      <c r="B61" s="252" t="s">
        <v>458</v>
      </c>
    </row>
    <row r="62" spans="1:2" x14ac:dyDescent="0.25">
      <c r="A62" s="252" t="s">
        <v>496</v>
      </c>
      <c r="B62" s="252" t="s">
        <v>283</v>
      </c>
    </row>
    <row r="63" spans="1:2" x14ac:dyDescent="0.25">
      <c r="A63" s="252" t="s">
        <v>497</v>
      </c>
      <c r="B63" s="252" t="s">
        <v>283</v>
      </c>
    </row>
    <row r="64" spans="1:2" x14ac:dyDescent="0.25">
      <c r="A64" s="252" t="s">
        <v>498</v>
      </c>
      <c r="B64" s="252" t="s">
        <v>283</v>
      </c>
    </row>
    <row r="65" spans="1:2" ht="16.5" thickBot="1" x14ac:dyDescent="0.3">
      <c r="A65" s="253" t="s">
        <v>499</v>
      </c>
      <c r="B65" s="253" t="s">
        <v>283</v>
      </c>
    </row>
    <row r="66" spans="1:2" ht="30.75" thickBot="1" x14ac:dyDescent="0.3">
      <c r="A66" s="250" t="s">
        <v>500</v>
      </c>
      <c r="B66" s="254" t="s">
        <v>283</v>
      </c>
    </row>
    <row r="67" spans="1:2" ht="29.25" thickBot="1" x14ac:dyDescent="0.3">
      <c r="A67" s="239" t="s">
        <v>501</v>
      </c>
      <c r="B67" s="254" t="s">
        <v>283</v>
      </c>
    </row>
    <row r="68" spans="1:2" ht="16.5" thickBot="1" x14ac:dyDescent="0.3">
      <c r="A68" s="250" t="s">
        <v>476</v>
      </c>
      <c r="B68" s="255"/>
    </row>
    <row r="69" spans="1:2" ht="16.5" thickBot="1" x14ac:dyDescent="0.3">
      <c r="A69" s="250" t="s">
        <v>502</v>
      </c>
      <c r="B69" s="254" t="s">
        <v>283</v>
      </c>
    </row>
    <row r="70" spans="1:2" ht="16.5" thickBot="1" x14ac:dyDescent="0.3">
      <c r="A70" s="250" t="s">
        <v>503</v>
      </c>
      <c r="B70" s="255" t="s">
        <v>283</v>
      </c>
    </row>
    <row r="71" spans="1:2" ht="16.5" thickBot="1" x14ac:dyDescent="0.3">
      <c r="A71" s="256" t="s">
        <v>504</v>
      </c>
      <c r="B71" s="257" t="s">
        <v>283</v>
      </c>
    </row>
    <row r="72" spans="1:2" ht="16.5" thickBot="1" x14ac:dyDescent="0.3">
      <c r="A72" s="239" t="s">
        <v>505</v>
      </c>
      <c r="B72" s="258" t="s">
        <v>283</v>
      </c>
    </row>
    <row r="73" spans="1:2" ht="16.5" thickBot="1" x14ac:dyDescent="0.3">
      <c r="A73" s="252" t="s">
        <v>506</v>
      </c>
      <c r="B73" s="259" t="s">
        <v>283</v>
      </c>
    </row>
    <row r="74" spans="1:2" ht="16.5" thickBot="1" x14ac:dyDescent="0.3">
      <c r="A74" s="252" t="s">
        <v>507</v>
      </c>
      <c r="B74" s="259" t="s">
        <v>283</v>
      </c>
    </row>
    <row r="75" spans="1:2" ht="16.5" thickBot="1" x14ac:dyDescent="0.3">
      <c r="A75" s="252" t="s">
        <v>508</v>
      </c>
      <c r="B75" s="259" t="s">
        <v>283</v>
      </c>
    </row>
    <row r="76" spans="1:2" ht="29.25" thickBot="1" x14ac:dyDescent="0.3">
      <c r="A76" s="260" t="s">
        <v>509</v>
      </c>
      <c r="B76" s="255" t="s">
        <v>283</v>
      </c>
    </row>
    <row r="77" spans="1:2" ht="28.5" customHeight="1" x14ac:dyDescent="0.25">
      <c r="A77" s="248" t="s">
        <v>510</v>
      </c>
      <c r="B77" s="251" t="s">
        <v>511</v>
      </c>
    </row>
    <row r="78" spans="1:2" x14ac:dyDescent="0.25">
      <c r="A78" s="252" t="s">
        <v>512</v>
      </c>
      <c r="B78" s="252" t="s">
        <v>283</v>
      </c>
    </row>
    <row r="79" spans="1:2" x14ac:dyDescent="0.25">
      <c r="A79" s="252" t="s">
        <v>513</v>
      </c>
      <c r="B79" s="252" t="s">
        <v>283</v>
      </c>
    </row>
    <row r="80" spans="1:2" x14ac:dyDescent="0.25">
      <c r="A80" s="252" t="s">
        <v>514</v>
      </c>
      <c r="B80" s="252" t="s">
        <v>283</v>
      </c>
    </row>
    <row r="81" spans="1:2" x14ac:dyDescent="0.25">
      <c r="A81" s="252" t="s">
        <v>515</v>
      </c>
      <c r="B81" s="252" t="s">
        <v>283</v>
      </c>
    </row>
    <row r="82" spans="1:2" ht="16.5" thickBot="1" x14ac:dyDescent="0.3">
      <c r="A82" s="261" t="s">
        <v>516</v>
      </c>
      <c r="B82" s="253" t="s">
        <v>283</v>
      </c>
    </row>
    <row r="85" spans="1:2" x14ac:dyDescent="0.25">
      <c r="A85" s="262"/>
      <c r="B85" s="263"/>
    </row>
    <row r="86" spans="1:2" x14ac:dyDescent="0.25">
      <c r="B86" s="264"/>
    </row>
    <row r="87" spans="1:2" x14ac:dyDescent="0.25">
      <c r="B87" s="26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2024-04-29T12:36:31Z</dcterms:modified>
</cp:coreProperties>
</file>